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7110" windowHeight="5865" firstSheet="1" activeTab="1"/>
  </bookViews>
  <sheets>
    <sheet name="Workfile" sheetId="1" state="hidden" r:id="rId1"/>
    <sheet name="Published MOS estimates" sheetId="4" r:id="rId2"/>
  </sheets>
  <calcPr calcId="125725"/>
</workbook>
</file>

<file path=xl/calcChain.xml><?xml version="1.0" encoding="utf-8"?>
<calcChain xmlns="http://schemas.openxmlformats.org/spreadsheetml/2006/main">
  <c r="O48" i="4"/>
  <c r="P48"/>
  <c r="Q48"/>
  <c r="R48"/>
  <c r="T24"/>
  <c r="T3"/>
  <c r="I3"/>
  <c r="C14"/>
  <c r="D3"/>
  <c r="H2" i="1"/>
  <c r="M4" i="4"/>
  <c r="L4"/>
  <c r="K4"/>
  <c r="P4"/>
  <c r="J4"/>
  <c r="O4"/>
  <c r="R4"/>
  <c r="Q4"/>
  <c r="L11" i="1"/>
  <c r="K11"/>
  <c r="J11"/>
  <c r="I11"/>
  <c r="D24" i="4"/>
  <c r="L10" i="1"/>
  <c r="K10"/>
  <c r="J10"/>
  <c r="I10"/>
  <c r="L9"/>
  <c r="K9"/>
  <c r="J9"/>
  <c r="I9"/>
  <c r="D22" i="4"/>
  <c r="L8" i="1"/>
  <c r="K8"/>
  <c r="J8"/>
  <c r="J25"/>
  <c r="I8"/>
  <c r="I25"/>
  <c r="L7"/>
  <c r="L28"/>
  <c r="K7"/>
  <c r="K28"/>
  <c r="J7"/>
  <c r="J28"/>
  <c r="I7"/>
  <c r="I28"/>
  <c r="L6"/>
  <c r="L27"/>
  <c r="K6"/>
  <c r="K27"/>
  <c r="J6"/>
  <c r="J27"/>
  <c r="I6"/>
  <c r="L5"/>
  <c r="L26"/>
  <c r="K5"/>
  <c r="K26"/>
  <c r="J5"/>
  <c r="J26"/>
  <c r="I5"/>
  <c r="I26"/>
  <c r="R47" i="4"/>
  <c r="Q47"/>
  <c r="P47"/>
  <c r="O47"/>
  <c r="R46"/>
  <c r="Q46"/>
  <c r="P46"/>
  <c r="O46"/>
  <c r="R45"/>
  <c r="Q45"/>
  <c r="P45"/>
  <c r="O45"/>
  <c r="R44"/>
  <c r="Q44"/>
  <c r="P44"/>
  <c r="O44"/>
  <c r="R43"/>
  <c r="Q43"/>
  <c r="P43"/>
  <c r="O43"/>
  <c r="R42"/>
  <c r="Q42"/>
  <c r="P42"/>
  <c r="O42"/>
  <c r="R41"/>
  <c r="Q41"/>
  <c r="P41"/>
  <c r="O41"/>
  <c r="R40"/>
  <c r="Q40"/>
  <c r="P40"/>
  <c r="O40"/>
  <c r="R39"/>
  <c r="Q39"/>
  <c r="P39"/>
  <c r="O39"/>
  <c r="R38"/>
  <c r="Q38"/>
  <c r="P38"/>
  <c r="O38"/>
  <c r="R37"/>
  <c r="Q37"/>
  <c r="P37"/>
  <c r="O37"/>
  <c r="R36"/>
  <c r="Q36"/>
  <c r="P36"/>
  <c r="O36"/>
  <c r="R35"/>
  <c r="Q35"/>
  <c r="P35"/>
  <c r="O35"/>
  <c r="R34"/>
  <c r="Q34"/>
  <c r="P34"/>
  <c r="O34"/>
  <c r="R33"/>
  <c r="Q33"/>
  <c r="P33"/>
  <c r="O33"/>
  <c r="R32"/>
  <c r="Q32"/>
  <c r="P32"/>
  <c r="O32"/>
  <c r="R31"/>
  <c r="Q31"/>
  <c r="P31"/>
  <c r="O31"/>
  <c r="R30"/>
  <c r="Q30"/>
  <c r="P30"/>
  <c r="O30"/>
  <c r="R29"/>
  <c r="Q29"/>
  <c r="P29"/>
  <c r="O29"/>
  <c r="R28"/>
  <c r="Q28"/>
  <c r="P28"/>
  <c r="O28"/>
  <c r="R27"/>
  <c r="Q27"/>
  <c r="P27"/>
  <c r="O27"/>
  <c r="R26"/>
  <c r="Q26"/>
  <c r="P26"/>
  <c r="O26"/>
  <c r="R25"/>
  <c r="Q25"/>
  <c r="P25"/>
  <c r="O25"/>
  <c r="R24"/>
  <c r="Q24"/>
  <c r="P24"/>
  <c r="O24"/>
  <c r="R23"/>
  <c r="Q23"/>
  <c r="P23"/>
  <c r="O23"/>
  <c r="R22"/>
  <c r="Q22"/>
  <c r="P22"/>
  <c r="O22"/>
  <c r="R21"/>
  <c r="Q21"/>
  <c r="P21"/>
  <c r="O21"/>
  <c r="R20"/>
  <c r="Q20"/>
  <c r="P20"/>
  <c r="O20"/>
  <c r="R19"/>
  <c r="Q19"/>
  <c r="P19"/>
  <c r="O19"/>
  <c r="R18"/>
  <c r="Q18"/>
  <c r="P18"/>
  <c r="O18"/>
  <c r="R17"/>
  <c r="Q17"/>
  <c r="P17"/>
  <c r="O17"/>
  <c r="R16"/>
  <c r="Q16"/>
  <c r="P16"/>
  <c r="O16"/>
  <c r="R15"/>
  <c r="Q15"/>
  <c r="P15"/>
  <c r="O15"/>
  <c r="R14"/>
  <c r="Q14"/>
  <c r="P14"/>
  <c r="O14"/>
  <c r="R13"/>
  <c r="Q13"/>
  <c r="P13"/>
  <c r="O13"/>
  <c r="R12"/>
  <c r="Q12"/>
  <c r="P12"/>
  <c r="O12"/>
  <c r="R11"/>
  <c r="Q11"/>
  <c r="P11"/>
  <c r="O11"/>
  <c r="R10"/>
  <c r="Q10"/>
  <c r="P10"/>
  <c r="O10"/>
  <c r="R9"/>
  <c r="Q9"/>
  <c r="P9"/>
  <c r="O9"/>
  <c r="R8"/>
  <c r="Q8"/>
  <c r="P8"/>
  <c r="O8"/>
  <c r="R7"/>
  <c r="Q7"/>
  <c r="P7"/>
  <c r="O7"/>
  <c r="R6"/>
  <c r="Q6"/>
  <c r="P6"/>
  <c r="O6"/>
  <c r="R5"/>
  <c r="Q5"/>
  <c r="P5"/>
  <c r="O5"/>
  <c r="M50"/>
  <c r="L50"/>
  <c r="K50"/>
  <c r="J50"/>
  <c r="M49"/>
  <c r="L49"/>
  <c r="K49"/>
  <c r="J49"/>
  <c r="M48"/>
  <c r="L48"/>
  <c r="K48"/>
  <c r="J48"/>
  <c r="M47"/>
  <c r="L47"/>
  <c r="K47"/>
  <c r="J47"/>
  <c r="M46"/>
  <c r="L46"/>
  <c r="K46"/>
  <c r="J46"/>
  <c r="M45"/>
  <c r="L45"/>
  <c r="K45"/>
  <c r="J45"/>
  <c r="M44"/>
  <c r="L44"/>
  <c r="K44"/>
  <c r="J44"/>
  <c r="M43"/>
  <c r="L43"/>
  <c r="K43"/>
  <c r="J43"/>
  <c r="M42"/>
  <c r="L42"/>
  <c r="K42"/>
  <c r="J42"/>
  <c r="M41"/>
  <c r="L41"/>
  <c r="K41"/>
  <c r="J41"/>
  <c r="M40"/>
  <c r="L40"/>
  <c r="K40"/>
  <c r="J40"/>
  <c r="M39"/>
  <c r="L39"/>
  <c r="K39"/>
  <c r="J39"/>
  <c r="M38"/>
  <c r="L38"/>
  <c r="K38"/>
  <c r="J38"/>
  <c r="M37"/>
  <c r="L37"/>
  <c r="K37"/>
  <c r="J37"/>
  <c r="M36"/>
  <c r="L36"/>
  <c r="K36"/>
  <c r="J36"/>
  <c r="M35"/>
  <c r="L35"/>
  <c r="K35"/>
  <c r="J35"/>
  <c r="M34"/>
  <c r="L34"/>
  <c r="K34"/>
  <c r="J34"/>
  <c r="M33"/>
  <c r="L33"/>
  <c r="K33"/>
  <c r="J33"/>
  <c r="M32"/>
  <c r="L32"/>
  <c r="K32"/>
  <c r="J32"/>
  <c r="M31"/>
  <c r="L31"/>
  <c r="K31"/>
  <c r="J31"/>
  <c r="M30"/>
  <c r="L30"/>
  <c r="K30"/>
  <c r="J30"/>
  <c r="M29"/>
  <c r="L29"/>
  <c r="K29"/>
  <c r="J29"/>
  <c r="M28"/>
  <c r="L28"/>
  <c r="K28"/>
  <c r="J28"/>
  <c r="M27"/>
  <c r="L27"/>
  <c r="K27"/>
  <c r="J27"/>
  <c r="M26"/>
  <c r="L26"/>
  <c r="K26"/>
  <c r="J26"/>
  <c r="M25"/>
  <c r="L25"/>
  <c r="K25"/>
  <c r="J25"/>
  <c r="M24"/>
  <c r="L24"/>
  <c r="K24"/>
  <c r="J24"/>
  <c r="M23"/>
  <c r="L23"/>
  <c r="K23"/>
  <c r="J23"/>
  <c r="M22"/>
  <c r="L22"/>
  <c r="K22"/>
  <c r="J22"/>
  <c r="M21"/>
  <c r="L21"/>
  <c r="K21"/>
  <c r="J21"/>
  <c r="M20"/>
  <c r="L20"/>
  <c r="K20"/>
  <c r="J20"/>
  <c r="M19"/>
  <c r="L19"/>
  <c r="K19"/>
  <c r="J19"/>
  <c r="M18"/>
  <c r="L18"/>
  <c r="K18"/>
  <c r="J18"/>
  <c r="M17"/>
  <c r="L17"/>
  <c r="K17"/>
  <c r="J17"/>
  <c r="M16"/>
  <c r="L16"/>
  <c r="K16"/>
  <c r="J16"/>
  <c r="M15"/>
  <c r="L15"/>
  <c r="K15"/>
  <c r="J15"/>
  <c r="M14"/>
  <c r="L14"/>
  <c r="K14"/>
  <c r="J14"/>
  <c r="M13"/>
  <c r="L13"/>
  <c r="K13"/>
  <c r="J13"/>
  <c r="M12"/>
  <c r="L12"/>
  <c r="K12"/>
  <c r="J12"/>
  <c r="M11"/>
  <c r="L11"/>
  <c r="K11"/>
  <c r="J11"/>
  <c r="M10"/>
  <c r="L10"/>
  <c r="K10"/>
  <c r="J10"/>
  <c r="M9"/>
  <c r="L9"/>
  <c r="K9"/>
  <c r="J9"/>
  <c r="M8"/>
  <c r="L8"/>
  <c r="K8"/>
  <c r="J8"/>
  <c r="M7"/>
  <c r="L7"/>
  <c r="K7"/>
  <c r="J7"/>
  <c r="M6"/>
  <c r="L6"/>
  <c r="K6"/>
  <c r="J6"/>
  <c r="M5"/>
  <c r="G5"/>
  <c r="L5"/>
  <c r="F5"/>
  <c r="K5"/>
  <c r="E5"/>
  <c r="J5"/>
  <c r="D5"/>
  <c r="G6"/>
  <c r="F6"/>
  <c r="E6"/>
  <c r="I21" i="1"/>
  <c r="J21"/>
  <c r="K21"/>
  <c r="L21"/>
  <c r="I22"/>
  <c r="J22"/>
  <c r="K22"/>
  <c r="L22"/>
  <c r="I23"/>
  <c r="J23"/>
  <c r="K23"/>
  <c r="L23"/>
  <c r="I12"/>
  <c r="I24"/>
  <c r="J12"/>
  <c r="J24"/>
  <c r="K12"/>
  <c r="K24"/>
  <c r="L12"/>
  <c r="L24"/>
  <c r="K25"/>
  <c r="L25"/>
  <c r="I27"/>
  <c r="L14"/>
  <c r="L15"/>
  <c r="G28" i="4"/>
  <c r="K14" i="1"/>
  <c r="F27" i="4"/>
  <c r="J14" i="1"/>
  <c r="J15"/>
  <c r="E28" i="4"/>
  <c r="I14" i="1"/>
  <c r="D27" i="4"/>
  <c r="L13" i="1"/>
  <c r="G26" i="4"/>
  <c r="K13" i="1"/>
  <c r="F26" i="4"/>
  <c r="J13" i="1"/>
  <c r="E26" i="4"/>
  <c r="I13" i="1"/>
  <c r="D26" i="4"/>
  <c r="G24"/>
  <c r="G23"/>
  <c r="G22"/>
  <c r="E22"/>
  <c r="G21"/>
  <c r="G19"/>
  <c r="F18"/>
  <c r="F19"/>
  <c r="F20"/>
  <c r="F21"/>
  <c r="F22"/>
  <c r="F23"/>
  <c r="F24"/>
  <c r="F25"/>
  <c r="D23"/>
  <c r="D19"/>
  <c r="D18"/>
  <c r="E19"/>
  <c r="E23"/>
  <c r="E24"/>
  <c r="E21"/>
  <c r="E25"/>
  <c r="E20"/>
  <c r="E18"/>
  <c r="E27"/>
  <c r="G20"/>
  <c r="I29" i="1"/>
  <c r="I30" s="1"/>
  <c r="D6" i="4"/>
  <c r="I15" i="1"/>
  <c r="D28" i="4"/>
  <c r="G27"/>
  <c r="K15" i="1"/>
  <c r="F28" i="4"/>
  <c r="G25"/>
  <c r="D20"/>
  <c r="D25"/>
  <c r="D21"/>
  <c r="G18"/>
  <c r="L29" i="1"/>
  <c r="L31" s="1"/>
  <c r="J29"/>
  <c r="J30" s="1"/>
  <c r="K29"/>
  <c r="K31" s="1"/>
  <c r="J31"/>
  <c r="L30"/>
  <c r="K30" l="1"/>
  <c r="I31"/>
</calcChain>
</file>

<file path=xl/comments1.xml><?xml version="1.0" encoding="utf-8"?>
<comments xmlns="http://schemas.openxmlformats.org/spreadsheetml/2006/main">
  <authors>
    <author>Peter Ferretto</author>
  </authors>
  <commentList>
    <comment ref="C24" authorId="0">
      <text>
        <r>
          <rPr>
            <sz val="11"/>
            <color indexed="81"/>
            <rFont val="Tahoma"/>
            <family val="2"/>
          </rPr>
          <t>Positive MOS estimates indicate an increase in MOS whereas negative MOS estimates indicate a decrease in MOS.  The minimum value in Table 3 represents the ‘maximum’ MOS decrease value.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<sst xmlns="http://schemas.openxmlformats.org/spreadsheetml/2006/main" count="52" uniqueCount="29">
  <si>
    <t>Summary data for box plot chart</t>
  </si>
  <si>
    <t>Summary statistics TJ</t>
  </si>
  <si>
    <t>Maximum</t>
  </si>
  <si>
    <t>Min</t>
  </si>
  <si>
    <t>Mean</t>
  </si>
  <si>
    <t>Median</t>
  </si>
  <si>
    <t>Max</t>
  </si>
  <si>
    <t>Minimum</t>
  </si>
  <si>
    <t>Std deviation</t>
  </si>
  <si>
    <t>Inter quartile range</t>
  </si>
  <si>
    <t xml:space="preserve">Upper outer range </t>
  </si>
  <si>
    <t>Lower outer range</t>
  </si>
  <si>
    <t>Sydney EGP</t>
  </si>
  <si>
    <t>Adelaide MAP</t>
  </si>
  <si>
    <t>Sydney MSP</t>
  </si>
  <si>
    <t>Adelaide SEA Gas</t>
  </si>
  <si>
    <t>% days positive</t>
  </si>
  <si>
    <t>% days negative</t>
  </si>
  <si>
    <t>Data re-arranged for box plot chart</t>
  </si>
  <si>
    <t>Day in MOS period</t>
  </si>
  <si>
    <t>Summary statistics GJ/d</t>
  </si>
  <si>
    <t>No of days</t>
  </si>
  <si>
    <t>MOS increase</t>
  </si>
  <si>
    <t>MOS decrease</t>
  </si>
  <si>
    <t>MOS period</t>
  </si>
  <si>
    <t>Daily MOS estimates (&amp;)</t>
  </si>
  <si>
    <t xml:space="preserve"> MOS estimate curves </t>
  </si>
  <si>
    <t>Distribution of MOS estimates</t>
  </si>
  <si>
    <t>1 Dec 2010 to 28 Feb 2010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</si>
</sst>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7" formatCode="0.0"/>
    <numFmt numFmtId="175" formatCode="0.0%"/>
    <numFmt numFmtId="177" formatCode="_-* #,##0_-;\-* #,##0_-;_-* &quot;-&quot;??_-;_-@_-"/>
  </numFmts>
  <fonts count="18">
    <font>
      <sz val="10"/>
      <name val="Arial"/>
    </font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indexed="22"/>
      <name val="Arial"/>
      <family val="2"/>
    </font>
    <font>
      <sz val="9"/>
      <color indexed="56"/>
      <name val="Arial"/>
      <family val="2"/>
    </font>
    <font>
      <b/>
      <sz val="9"/>
      <color indexed="56"/>
      <name val="Arial"/>
      <family val="2"/>
    </font>
    <font>
      <sz val="10"/>
      <color indexed="56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sz val="9"/>
      <color indexed="18"/>
      <name val="Arial"/>
      <family val="2"/>
    </font>
    <font>
      <b/>
      <sz val="9"/>
      <color rgb="FFC00000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56"/>
      </left>
      <right/>
      <top/>
      <bottom/>
      <diagonal/>
    </border>
    <border>
      <left/>
      <right style="thin">
        <color indexed="56"/>
      </right>
      <top/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64"/>
      </bottom>
      <diagonal/>
    </border>
    <border>
      <left style="thin">
        <color indexed="56"/>
      </left>
      <right/>
      <top style="thin">
        <color indexed="64"/>
      </top>
      <bottom/>
      <diagonal/>
    </border>
    <border>
      <left style="thin">
        <color indexed="56"/>
      </left>
      <right/>
      <top/>
      <bottom style="thin">
        <color indexed="64"/>
      </bottom>
      <diagonal/>
    </border>
    <border>
      <left/>
      <right style="thin">
        <color indexed="56"/>
      </right>
      <top/>
      <bottom style="thin">
        <color indexed="64"/>
      </bottom>
      <diagonal/>
    </border>
    <border>
      <left/>
      <right style="thin">
        <color indexed="56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thin">
        <color indexed="56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56"/>
      </left>
      <right style="thin">
        <color indexed="56"/>
      </right>
      <top style="thin">
        <color indexed="9"/>
      </top>
      <bottom/>
      <diagonal/>
    </border>
    <border>
      <left style="thin">
        <color indexed="56"/>
      </left>
      <right/>
      <top style="thin">
        <color indexed="9"/>
      </top>
      <bottom/>
      <diagonal/>
    </border>
    <border>
      <left/>
      <right style="thin">
        <color indexed="56"/>
      </right>
      <top style="thin">
        <color indexed="9"/>
      </top>
      <bottom/>
      <diagonal/>
    </border>
    <border>
      <left/>
      <right/>
      <top/>
      <bottom style="thin">
        <color indexed="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167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7" fontId="3" fillId="0" borderId="0" xfId="0" applyNumberFormat="1" applyFont="1" applyBorder="1"/>
    <xf numFmtId="0" fontId="3" fillId="0" borderId="5" xfId="0" applyFont="1" applyBorder="1"/>
    <xf numFmtId="167" fontId="3" fillId="0" borderId="6" xfId="0" applyNumberFormat="1" applyFont="1" applyBorder="1"/>
    <xf numFmtId="0" fontId="3" fillId="0" borderId="0" xfId="0" quotePrefix="1" applyFont="1"/>
    <xf numFmtId="0" fontId="3" fillId="0" borderId="7" xfId="0" applyFont="1" applyBorder="1"/>
    <xf numFmtId="167" fontId="3" fillId="0" borderId="5" xfId="0" applyNumberFormat="1" applyFont="1" applyBorder="1"/>
    <xf numFmtId="1" fontId="3" fillId="0" borderId="0" xfId="0" applyNumberFormat="1" applyFont="1" applyBorder="1"/>
    <xf numFmtId="167" fontId="3" fillId="0" borderId="8" xfId="0" applyNumberFormat="1" applyFont="1" applyBorder="1"/>
    <xf numFmtId="0" fontId="0" fillId="0" borderId="7" xfId="0" applyBorder="1"/>
    <xf numFmtId="9" fontId="3" fillId="0" borderId="9" xfId="2" quotePrefix="1" applyFont="1" applyBorder="1"/>
    <xf numFmtId="9" fontId="3" fillId="0" borderId="10" xfId="2" quotePrefix="1" applyFont="1" applyBorder="1"/>
    <xf numFmtId="9" fontId="3" fillId="0" borderId="11" xfId="2" quotePrefix="1" applyFont="1" applyBorder="1"/>
    <xf numFmtId="175" fontId="3" fillId="0" borderId="0" xfId="2" applyNumberFormat="1" applyFont="1" applyBorder="1"/>
    <xf numFmtId="9" fontId="3" fillId="0" borderId="12" xfId="2" quotePrefix="1" applyFont="1" applyBorder="1"/>
    <xf numFmtId="9" fontId="3" fillId="0" borderId="13" xfId="2" quotePrefix="1" applyFont="1" applyBorder="1"/>
    <xf numFmtId="9" fontId="3" fillId="0" borderId="14" xfId="2" quotePrefix="1" applyFont="1" applyBorder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8" xfId="0" applyFont="1" applyBorder="1"/>
    <xf numFmtId="167" fontId="4" fillId="0" borderId="0" xfId="0" applyNumberFormat="1" applyFont="1" applyBorder="1" applyAlignment="1">
      <alignment wrapText="1"/>
    </xf>
    <xf numFmtId="9" fontId="3" fillId="0" borderId="0" xfId="2" applyFont="1" applyBorder="1"/>
    <xf numFmtId="9" fontId="3" fillId="0" borderId="0" xfId="2" applyFont="1" applyFill="1" applyBorder="1"/>
    <xf numFmtId="9" fontId="3" fillId="0" borderId="0" xfId="0" applyNumberFormat="1" applyFont="1"/>
    <xf numFmtId="167" fontId="3" fillId="0" borderId="5" xfId="0" applyNumberFormat="1" applyFont="1" applyBorder="1" applyAlignment="1">
      <alignment horizontal="center"/>
    </xf>
    <xf numFmtId="9" fontId="3" fillId="0" borderId="7" xfId="0" applyNumberFormat="1" applyFont="1" applyBorder="1" applyAlignment="1">
      <alignment horizontal="center"/>
    </xf>
    <xf numFmtId="9" fontId="3" fillId="0" borderId="7" xfId="2" applyFont="1" applyBorder="1" applyAlignment="1">
      <alignment horizontal="center"/>
    </xf>
    <xf numFmtId="167" fontId="3" fillId="0" borderId="8" xfId="0" applyNumberFormat="1" applyFont="1" applyBorder="1" applyAlignment="1">
      <alignment horizontal="center"/>
    </xf>
    <xf numFmtId="0" fontId="7" fillId="0" borderId="0" xfId="0" applyFont="1"/>
    <xf numFmtId="2" fontId="7" fillId="0" borderId="0" xfId="0" applyNumberFormat="1" applyFont="1"/>
    <xf numFmtId="167" fontId="7" fillId="0" borderId="0" xfId="0" applyNumberFormat="1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167" fontId="7" fillId="0" borderId="1" xfId="0" applyNumberFormat="1" applyFont="1" applyBorder="1"/>
    <xf numFmtId="9" fontId="7" fillId="0" borderId="1" xfId="0" applyNumberFormat="1" applyFont="1" applyBorder="1"/>
    <xf numFmtId="9" fontId="7" fillId="0" borderId="1" xfId="2" applyFont="1" applyBorder="1"/>
    <xf numFmtId="9" fontId="7" fillId="0" borderId="1" xfId="2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3" fontId="3" fillId="0" borderId="15" xfId="1" applyNumberFormat="1" applyFont="1" applyBorder="1"/>
    <xf numFmtId="3" fontId="3" fillId="0" borderId="0" xfId="1" applyNumberFormat="1" applyFont="1" applyBorder="1"/>
    <xf numFmtId="3" fontId="3" fillId="0" borderId="16" xfId="1" applyNumberFormat="1" applyFont="1" applyBorder="1"/>
    <xf numFmtId="3" fontId="3" fillId="0" borderId="12" xfId="1" applyNumberFormat="1" applyFont="1" applyBorder="1"/>
    <xf numFmtId="3" fontId="3" fillId="0" borderId="13" xfId="1" applyNumberFormat="1" applyFont="1" applyBorder="1"/>
    <xf numFmtId="3" fontId="3" fillId="0" borderId="14" xfId="1" applyNumberFormat="1" applyFont="1" applyBorder="1"/>
    <xf numFmtId="3" fontId="7" fillId="0" borderId="1" xfId="1" applyNumberFormat="1" applyFont="1" applyBorder="1"/>
    <xf numFmtId="0" fontId="6" fillId="0" borderId="0" xfId="0" applyFont="1" applyAlignment="1"/>
    <xf numFmtId="3" fontId="8" fillId="0" borderId="0" xfId="1" applyNumberFormat="1" applyFont="1" applyFill="1" applyBorder="1"/>
    <xf numFmtId="2" fontId="8" fillId="0" borderId="0" xfId="0" applyNumberFormat="1" applyFont="1" applyFill="1" applyBorder="1"/>
    <xf numFmtId="3" fontId="8" fillId="2" borderId="17" xfId="1" applyNumberFormat="1" applyFont="1" applyFill="1" applyBorder="1"/>
    <xf numFmtId="3" fontId="8" fillId="2" borderId="18" xfId="1" applyNumberFormat="1" applyFont="1" applyFill="1" applyBorder="1"/>
    <xf numFmtId="3" fontId="8" fillId="2" borderId="0" xfId="1" applyNumberFormat="1" applyFont="1" applyFill="1" applyBorder="1"/>
    <xf numFmtId="3" fontId="8" fillId="2" borderId="19" xfId="1" applyNumberFormat="1" applyFont="1" applyFill="1" applyBorder="1"/>
    <xf numFmtId="3" fontId="8" fillId="2" borderId="20" xfId="1" applyNumberFormat="1" applyFont="1" applyFill="1" applyBorder="1"/>
    <xf numFmtId="3" fontId="8" fillId="2" borderId="21" xfId="1" applyNumberFormat="1" applyFont="1" applyFill="1" applyBorder="1"/>
    <xf numFmtId="3" fontId="8" fillId="2" borderId="22" xfId="1" applyNumberFormat="1" applyFont="1" applyFill="1" applyBorder="1"/>
    <xf numFmtId="3" fontId="8" fillId="2" borderId="23" xfId="1" applyNumberFormat="1" applyFont="1" applyFill="1" applyBorder="1"/>
    <xf numFmtId="167" fontId="8" fillId="3" borderId="24" xfId="0" applyNumberFormat="1" applyFont="1" applyFill="1" applyBorder="1"/>
    <xf numFmtId="167" fontId="8" fillId="2" borderId="25" xfId="0" applyNumberFormat="1" applyFont="1" applyFill="1" applyBorder="1" applyAlignment="1">
      <alignment horizontal="center"/>
    </xf>
    <xf numFmtId="9" fontId="8" fillId="2" borderId="18" xfId="0" applyNumberFormat="1" applyFont="1" applyFill="1" applyBorder="1" applyAlignment="1">
      <alignment horizontal="center"/>
    </xf>
    <xf numFmtId="9" fontId="8" fillId="2" borderId="18" xfId="2" applyFont="1" applyFill="1" applyBorder="1" applyAlignment="1">
      <alignment horizontal="center"/>
    </xf>
    <xf numFmtId="167" fontId="8" fillId="2" borderId="20" xfId="0" applyNumberFormat="1" applyFont="1" applyFill="1" applyBorder="1" applyAlignment="1">
      <alignment horizontal="center"/>
    </xf>
    <xf numFmtId="3" fontId="8" fillId="2" borderId="26" xfId="1" applyNumberFormat="1" applyFont="1" applyFill="1" applyBorder="1"/>
    <xf numFmtId="3" fontId="8" fillId="2" borderId="13" xfId="1" applyNumberFormat="1" applyFont="1" applyFill="1" applyBorder="1"/>
    <xf numFmtId="3" fontId="8" fillId="2" borderId="27" xfId="1" applyNumberFormat="1" applyFont="1" applyFill="1" applyBorder="1"/>
    <xf numFmtId="0" fontId="10" fillId="2" borderId="15" xfId="0" applyFont="1" applyFill="1" applyBorder="1"/>
    <xf numFmtId="167" fontId="8" fillId="2" borderId="9" xfId="0" applyNumberFormat="1" applyFont="1" applyFill="1" applyBorder="1"/>
    <xf numFmtId="9" fontId="8" fillId="2" borderId="25" xfId="2" quotePrefix="1" applyFont="1" applyFill="1" applyBorder="1"/>
    <xf numFmtId="9" fontId="8" fillId="2" borderId="10" xfId="2" quotePrefix="1" applyFont="1" applyFill="1" applyBorder="1"/>
    <xf numFmtId="9" fontId="8" fillId="2" borderId="28" xfId="2" quotePrefix="1" applyFont="1" applyFill="1" applyBorder="1"/>
    <xf numFmtId="167" fontId="8" fillId="2" borderId="12" xfId="0" applyNumberFormat="1" applyFont="1" applyFill="1" applyBorder="1"/>
    <xf numFmtId="9" fontId="8" fillId="2" borderId="20" xfId="2" quotePrefix="1" applyFont="1" applyFill="1" applyBorder="1"/>
    <xf numFmtId="9" fontId="8" fillId="2" borderId="21" xfId="2" quotePrefix="1" applyFont="1" applyFill="1" applyBorder="1"/>
    <xf numFmtId="9" fontId="8" fillId="2" borderId="23" xfId="2" quotePrefix="1" applyFont="1" applyFill="1" applyBorder="1"/>
    <xf numFmtId="2" fontId="11" fillId="4" borderId="29" xfId="0" applyNumberFormat="1" applyFont="1" applyFill="1" applyBorder="1" applyAlignment="1">
      <alignment horizontal="center" wrapText="1"/>
    </xf>
    <xf numFmtId="2" fontId="11" fillId="4" borderId="30" xfId="0" applyNumberFormat="1" applyFont="1" applyFill="1" applyBorder="1" applyAlignment="1">
      <alignment horizontal="center" wrapText="1"/>
    </xf>
    <xf numFmtId="2" fontId="11" fillId="4" borderId="31" xfId="0" applyNumberFormat="1" applyFont="1" applyFill="1" applyBorder="1" applyAlignment="1">
      <alignment horizontal="center" wrapText="1"/>
    </xf>
    <xf numFmtId="2" fontId="11" fillId="4" borderId="32" xfId="0" applyNumberFormat="1" applyFont="1" applyFill="1" applyBorder="1" applyAlignment="1">
      <alignment horizontal="center" wrapText="1"/>
    </xf>
    <xf numFmtId="0" fontId="8" fillId="3" borderId="26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horizontal="center" wrapText="1"/>
    </xf>
    <xf numFmtId="0" fontId="8" fillId="3" borderId="27" xfId="0" applyFont="1" applyFill="1" applyBorder="1" applyAlignment="1">
      <alignment horizontal="center" wrapText="1"/>
    </xf>
    <xf numFmtId="0" fontId="9" fillId="0" borderId="0" xfId="0" applyFont="1" applyBorder="1" applyAlignment="1">
      <alignment wrapText="1"/>
    </xf>
    <xf numFmtId="2" fontId="11" fillId="4" borderId="33" xfId="0" applyNumberFormat="1" applyFont="1" applyFill="1" applyBorder="1" applyAlignment="1">
      <alignment horizontal="center" wrapText="1"/>
    </xf>
    <xf numFmtId="2" fontId="11" fillId="4" borderId="34" xfId="0" applyNumberFormat="1" applyFont="1" applyFill="1" applyBorder="1" applyAlignment="1">
      <alignment horizontal="center" wrapText="1"/>
    </xf>
    <xf numFmtId="2" fontId="11" fillId="4" borderId="35" xfId="0" applyNumberFormat="1" applyFont="1" applyFill="1" applyBorder="1" applyAlignment="1">
      <alignment horizontal="center" wrapText="1"/>
    </xf>
    <xf numFmtId="0" fontId="15" fillId="2" borderId="36" xfId="0" applyFont="1" applyFill="1" applyBorder="1"/>
    <xf numFmtId="3" fontId="15" fillId="2" borderId="37" xfId="0" applyNumberFormat="1" applyFont="1" applyFill="1" applyBorder="1"/>
    <xf numFmtId="3" fontId="15" fillId="2" borderId="38" xfId="0" applyNumberFormat="1" applyFont="1" applyFill="1" applyBorder="1"/>
    <xf numFmtId="0" fontId="15" fillId="2" borderId="22" xfId="0" applyFont="1" applyFill="1" applyBorder="1"/>
    <xf numFmtId="3" fontId="15" fillId="2" borderId="21" xfId="0" applyNumberFormat="1" applyFont="1" applyFill="1" applyBorder="1"/>
    <xf numFmtId="3" fontId="15" fillId="2" borderId="23" xfId="0" applyNumberFormat="1" applyFont="1" applyFill="1" applyBorder="1"/>
    <xf numFmtId="2" fontId="11" fillId="4" borderId="39" xfId="0" applyNumberFormat="1" applyFont="1" applyFill="1" applyBorder="1" applyAlignment="1">
      <alignment horizontal="center" wrapText="1"/>
    </xf>
    <xf numFmtId="3" fontId="8" fillId="2" borderId="40" xfId="1" applyNumberFormat="1" applyFont="1" applyFill="1" applyBorder="1"/>
    <xf numFmtId="3" fontId="8" fillId="2" borderId="41" xfId="1" applyNumberFormat="1" applyFont="1" applyFill="1" applyBorder="1"/>
    <xf numFmtId="3" fontId="8" fillId="2" borderId="34" xfId="1" applyNumberFormat="1" applyFont="1" applyFill="1" applyBorder="1"/>
    <xf numFmtId="3" fontId="8" fillId="2" borderId="42" xfId="1" applyNumberFormat="1" applyFont="1" applyFill="1" applyBorder="1"/>
    <xf numFmtId="3" fontId="3" fillId="5" borderId="9" xfId="1" applyNumberFormat="1" applyFont="1" applyFill="1" applyBorder="1"/>
    <xf numFmtId="3" fontId="3" fillId="5" borderId="10" xfId="1" applyNumberFormat="1" applyFont="1" applyFill="1" applyBorder="1"/>
    <xf numFmtId="3" fontId="3" fillId="5" borderId="11" xfId="1" applyNumberFormat="1" applyFont="1" applyFill="1" applyBorder="1"/>
    <xf numFmtId="3" fontId="3" fillId="5" borderId="15" xfId="1" applyNumberFormat="1" applyFont="1" applyFill="1" applyBorder="1"/>
    <xf numFmtId="3" fontId="3" fillId="5" borderId="0" xfId="1" applyNumberFormat="1" applyFont="1" applyFill="1" applyBorder="1"/>
    <xf numFmtId="3" fontId="3" fillId="5" borderId="16" xfId="1" applyNumberFormat="1" applyFont="1" applyFill="1" applyBorder="1"/>
    <xf numFmtId="3" fontId="3" fillId="5" borderId="12" xfId="1" applyNumberFormat="1" applyFont="1" applyFill="1" applyBorder="1"/>
    <xf numFmtId="3" fontId="3" fillId="5" borderId="13" xfId="1" applyNumberFormat="1" applyFont="1" applyFill="1" applyBorder="1"/>
    <xf numFmtId="3" fontId="3" fillId="5" borderId="14" xfId="1" applyNumberFormat="1" applyFont="1" applyFill="1" applyBorder="1"/>
    <xf numFmtId="0" fontId="16" fillId="0" borderId="0" xfId="0" applyFont="1"/>
    <xf numFmtId="177" fontId="3" fillId="0" borderId="0" xfId="1" applyNumberFormat="1" applyFont="1"/>
    <xf numFmtId="3" fontId="9" fillId="2" borderId="18" xfId="1" applyNumberFormat="1" applyFont="1" applyFill="1" applyBorder="1"/>
    <xf numFmtId="0" fontId="6" fillId="0" borderId="0" xfId="0" applyFont="1" applyAlignment="1">
      <alignment horizontal="center" wrapText="1"/>
    </xf>
    <xf numFmtId="0" fontId="17" fillId="0" borderId="1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167" fontId="5" fillId="0" borderId="4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167" fontId="12" fillId="4" borderId="30" xfId="0" applyNumberFormat="1" applyFont="1" applyFill="1" applyBorder="1" applyAlignment="1">
      <alignment horizontal="center"/>
    </xf>
    <xf numFmtId="167" fontId="12" fillId="4" borderId="31" xfId="0" applyNumberFormat="1" applyFont="1" applyFill="1" applyBorder="1" applyAlignment="1">
      <alignment horizontal="center"/>
    </xf>
    <xf numFmtId="167" fontId="12" fillId="4" borderId="32" xfId="0" applyNumberFormat="1" applyFont="1" applyFill="1" applyBorder="1" applyAlignment="1">
      <alignment horizontal="center"/>
    </xf>
    <xf numFmtId="0" fontId="9" fillId="0" borderId="43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322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187518732908774"/>
          <c:y val="5.915501094164137E-2"/>
          <c:w val="0.80803659497571123"/>
          <c:h val="0.84507158488059098"/>
        </c:manualLayout>
      </c:layout>
      <c:lineChart>
        <c:grouping val="standard"/>
        <c:ser>
          <c:idx val="0"/>
          <c:order val="0"/>
          <c:tx>
            <c:strRef>
              <c:f>Workfile!$C$3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Workfile!$B$4:$B$94</c:f>
              <c:numCache>
                <c:formatCode>General</c:formatCode>
                <c:ptCount val="9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</c:numCache>
            </c:numRef>
          </c:cat>
          <c:val>
            <c:numRef>
              <c:f>Workfile!$C$4:$C$94</c:f>
              <c:numCache>
                <c:formatCode>#,##0</c:formatCode>
                <c:ptCount val="91"/>
                <c:pt idx="0">
                  <c:v>22745</c:v>
                </c:pt>
                <c:pt idx="1">
                  <c:v>20413</c:v>
                </c:pt>
                <c:pt idx="2">
                  <c:v>19391</c:v>
                </c:pt>
                <c:pt idx="3">
                  <c:v>14032</c:v>
                </c:pt>
                <c:pt idx="4">
                  <c:v>13430</c:v>
                </c:pt>
                <c:pt idx="5">
                  <c:v>13217</c:v>
                </c:pt>
                <c:pt idx="6">
                  <c:v>10496</c:v>
                </c:pt>
                <c:pt idx="7">
                  <c:v>10252</c:v>
                </c:pt>
                <c:pt idx="8">
                  <c:v>9534</c:v>
                </c:pt>
                <c:pt idx="9">
                  <c:v>9277</c:v>
                </c:pt>
                <c:pt idx="10">
                  <c:v>8583</c:v>
                </c:pt>
                <c:pt idx="11">
                  <c:v>7653</c:v>
                </c:pt>
                <c:pt idx="12">
                  <c:v>7558</c:v>
                </c:pt>
                <c:pt idx="13">
                  <c:v>7079</c:v>
                </c:pt>
                <c:pt idx="14">
                  <c:v>6825</c:v>
                </c:pt>
                <c:pt idx="15">
                  <c:v>6610</c:v>
                </c:pt>
                <c:pt idx="16">
                  <c:v>6604</c:v>
                </c:pt>
                <c:pt idx="17">
                  <c:v>5873</c:v>
                </c:pt>
                <c:pt idx="18">
                  <c:v>5713</c:v>
                </c:pt>
                <c:pt idx="19">
                  <c:v>5568</c:v>
                </c:pt>
                <c:pt idx="20">
                  <c:v>5243</c:v>
                </c:pt>
                <c:pt idx="21">
                  <c:v>4959</c:v>
                </c:pt>
                <c:pt idx="22">
                  <c:v>4199</c:v>
                </c:pt>
                <c:pt idx="23">
                  <c:v>4155.9100000000035</c:v>
                </c:pt>
                <c:pt idx="24">
                  <c:v>3564</c:v>
                </c:pt>
                <c:pt idx="25">
                  <c:v>3208</c:v>
                </c:pt>
                <c:pt idx="26">
                  <c:v>3203</c:v>
                </c:pt>
                <c:pt idx="27">
                  <c:v>3104</c:v>
                </c:pt>
                <c:pt idx="28">
                  <c:v>2998</c:v>
                </c:pt>
                <c:pt idx="29">
                  <c:v>2188</c:v>
                </c:pt>
                <c:pt idx="30">
                  <c:v>2020</c:v>
                </c:pt>
                <c:pt idx="31">
                  <c:v>1808</c:v>
                </c:pt>
                <c:pt idx="32">
                  <c:v>1692</c:v>
                </c:pt>
                <c:pt idx="33">
                  <c:v>1620</c:v>
                </c:pt>
                <c:pt idx="34">
                  <c:v>925</c:v>
                </c:pt>
                <c:pt idx="35">
                  <c:v>588</c:v>
                </c:pt>
                <c:pt idx="36">
                  <c:v>552</c:v>
                </c:pt>
                <c:pt idx="37">
                  <c:v>-424</c:v>
                </c:pt>
                <c:pt idx="38">
                  <c:v>-932</c:v>
                </c:pt>
                <c:pt idx="39">
                  <c:v>-982</c:v>
                </c:pt>
                <c:pt idx="40">
                  <c:v>-1151.0899999999965</c:v>
                </c:pt>
                <c:pt idx="41">
                  <c:v>-1592</c:v>
                </c:pt>
                <c:pt idx="42">
                  <c:v>-2132</c:v>
                </c:pt>
                <c:pt idx="43">
                  <c:v>-2197</c:v>
                </c:pt>
                <c:pt idx="44">
                  <c:v>-2417</c:v>
                </c:pt>
                <c:pt idx="45">
                  <c:v>-2641</c:v>
                </c:pt>
                <c:pt idx="46">
                  <c:v>-2712</c:v>
                </c:pt>
                <c:pt idx="47">
                  <c:v>-3015</c:v>
                </c:pt>
                <c:pt idx="48">
                  <c:v>-3137</c:v>
                </c:pt>
                <c:pt idx="49">
                  <c:v>-3190</c:v>
                </c:pt>
                <c:pt idx="50">
                  <c:v>-3198</c:v>
                </c:pt>
                <c:pt idx="51">
                  <c:v>-3285</c:v>
                </c:pt>
                <c:pt idx="52">
                  <c:v>-3594</c:v>
                </c:pt>
                <c:pt idx="53">
                  <c:v>-3783</c:v>
                </c:pt>
                <c:pt idx="54">
                  <c:v>-3794</c:v>
                </c:pt>
                <c:pt idx="55">
                  <c:v>-3842</c:v>
                </c:pt>
                <c:pt idx="56">
                  <c:v>-4760</c:v>
                </c:pt>
                <c:pt idx="57">
                  <c:v>-5076</c:v>
                </c:pt>
                <c:pt idx="58">
                  <c:v>-5187</c:v>
                </c:pt>
                <c:pt idx="59">
                  <c:v>-5188</c:v>
                </c:pt>
                <c:pt idx="60">
                  <c:v>-5381</c:v>
                </c:pt>
                <c:pt idx="61">
                  <c:v>-5433</c:v>
                </c:pt>
                <c:pt idx="62">
                  <c:v>-5912</c:v>
                </c:pt>
                <c:pt idx="63">
                  <c:v>-6144</c:v>
                </c:pt>
                <c:pt idx="64">
                  <c:v>-6369</c:v>
                </c:pt>
                <c:pt idx="65">
                  <c:v>-6851</c:v>
                </c:pt>
                <c:pt idx="66">
                  <c:v>-6948</c:v>
                </c:pt>
                <c:pt idx="67">
                  <c:v>-6955</c:v>
                </c:pt>
                <c:pt idx="68">
                  <c:v>-6985</c:v>
                </c:pt>
                <c:pt idx="69">
                  <c:v>-7036</c:v>
                </c:pt>
                <c:pt idx="70">
                  <c:v>-7095</c:v>
                </c:pt>
                <c:pt idx="71">
                  <c:v>-7312</c:v>
                </c:pt>
                <c:pt idx="72">
                  <c:v>-8051</c:v>
                </c:pt>
                <c:pt idx="73">
                  <c:v>-8758</c:v>
                </c:pt>
                <c:pt idx="74">
                  <c:v>-9263</c:v>
                </c:pt>
                <c:pt idx="75">
                  <c:v>-9377</c:v>
                </c:pt>
                <c:pt idx="76">
                  <c:v>-9731</c:v>
                </c:pt>
                <c:pt idx="77">
                  <c:v>-10943</c:v>
                </c:pt>
                <c:pt idx="78">
                  <c:v>-11305</c:v>
                </c:pt>
                <c:pt idx="79">
                  <c:v>-11628</c:v>
                </c:pt>
                <c:pt idx="80">
                  <c:v>-11742</c:v>
                </c:pt>
                <c:pt idx="81">
                  <c:v>-11877</c:v>
                </c:pt>
                <c:pt idx="82">
                  <c:v>-12005</c:v>
                </c:pt>
                <c:pt idx="83">
                  <c:v>-14155.089999999997</c:v>
                </c:pt>
                <c:pt idx="84">
                  <c:v>-14490</c:v>
                </c:pt>
                <c:pt idx="85">
                  <c:v>-14501</c:v>
                </c:pt>
                <c:pt idx="86">
                  <c:v>-14967</c:v>
                </c:pt>
                <c:pt idx="87">
                  <c:v>-15636</c:v>
                </c:pt>
                <c:pt idx="88">
                  <c:v>-18335</c:v>
                </c:pt>
                <c:pt idx="89">
                  <c:v>-21382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Workfile!$D$3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Workfile!$B$4:$B$94</c:f>
              <c:numCache>
                <c:formatCode>General</c:formatCode>
                <c:ptCount val="9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</c:numCache>
            </c:numRef>
          </c:cat>
          <c:val>
            <c:numRef>
              <c:f>Workfile!$D$4:$D$94</c:f>
              <c:numCache>
                <c:formatCode>#,##0</c:formatCode>
                <c:ptCount val="91"/>
                <c:pt idx="0">
                  <c:v>506.37568136696063</c:v>
                </c:pt>
                <c:pt idx="1">
                  <c:v>229.88773756701266</c:v>
                </c:pt>
                <c:pt idx="2">
                  <c:v>30.661133865767624</c:v>
                </c:pt>
                <c:pt idx="3">
                  <c:v>15.776510875206441</c:v>
                </c:pt>
                <c:pt idx="4">
                  <c:v>-4.9783298705733614</c:v>
                </c:pt>
                <c:pt idx="5">
                  <c:v>-11.557036648096982</c:v>
                </c:pt>
                <c:pt idx="6">
                  <c:v>-12.41337869122799</c:v>
                </c:pt>
                <c:pt idx="7">
                  <c:v>-17.053962029880495</c:v>
                </c:pt>
                <c:pt idx="8">
                  <c:v>-17.592656075546984</c:v>
                </c:pt>
                <c:pt idx="9">
                  <c:v>-18.561442706602975</c:v>
                </c:pt>
                <c:pt idx="10">
                  <c:v>-25.02188285216107</c:v>
                </c:pt>
                <c:pt idx="11">
                  <c:v>-36.04643860514625</c:v>
                </c:pt>
                <c:pt idx="12">
                  <c:v>-36.338751573886839</c:v>
                </c:pt>
                <c:pt idx="13">
                  <c:v>-44.238281445243047</c:v>
                </c:pt>
                <c:pt idx="14">
                  <c:v>-44.460218735708622</c:v>
                </c:pt>
                <c:pt idx="15">
                  <c:v>-47.554345466662198</c:v>
                </c:pt>
                <c:pt idx="16">
                  <c:v>-64.374204867446679</c:v>
                </c:pt>
                <c:pt idx="17">
                  <c:v>-74.807738225557841</c:v>
                </c:pt>
                <c:pt idx="18">
                  <c:v>-74.946748228569049</c:v>
                </c:pt>
                <c:pt idx="19">
                  <c:v>-94.967224326857831</c:v>
                </c:pt>
                <c:pt idx="20">
                  <c:v>-131.84887750387134</c:v>
                </c:pt>
                <c:pt idx="21">
                  <c:v>-170.82478363311384</c:v>
                </c:pt>
                <c:pt idx="22">
                  <c:v>-174.25721112880274</c:v>
                </c:pt>
                <c:pt idx="23">
                  <c:v>-198.48585154679313</c:v>
                </c:pt>
                <c:pt idx="24">
                  <c:v>-206.58806875465962</c:v>
                </c:pt>
                <c:pt idx="25">
                  <c:v>-207.97102298759273</c:v>
                </c:pt>
                <c:pt idx="26">
                  <c:v>-248.99908497731667</c:v>
                </c:pt>
                <c:pt idx="27">
                  <c:v>-260.22065938783635</c:v>
                </c:pt>
                <c:pt idx="28">
                  <c:v>-278.00797314399097</c:v>
                </c:pt>
                <c:pt idx="29">
                  <c:v>-294.11016650908277</c:v>
                </c:pt>
                <c:pt idx="30">
                  <c:v>-335.69895349351282</c:v>
                </c:pt>
                <c:pt idx="31">
                  <c:v>-336.46348602516809</c:v>
                </c:pt>
                <c:pt idx="32">
                  <c:v>-376.03680573594465</c:v>
                </c:pt>
                <c:pt idx="33">
                  <c:v>-378.59966856728715</c:v>
                </c:pt>
                <c:pt idx="34">
                  <c:v>-394.43899587275519</c:v>
                </c:pt>
                <c:pt idx="35">
                  <c:v>-401.49382437042368</c:v>
                </c:pt>
                <c:pt idx="36">
                  <c:v>-405.73408299127186</c:v>
                </c:pt>
                <c:pt idx="37">
                  <c:v>-455.36030242282141</c:v>
                </c:pt>
                <c:pt idx="38">
                  <c:v>-467.19643966476724</c:v>
                </c:pt>
                <c:pt idx="39">
                  <c:v>-505.57961497528595</c:v>
                </c:pt>
                <c:pt idx="40">
                  <c:v>-552.44578865438234</c:v>
                </c:pt>
                <c:pt idx="41">
                  <c:v>-559.00726268888684</c:v>
                </c:pt>
                <c:pt idx="42">
                  <c:v>-587.8518244556617</c:v>
                </c:pt>
                <c:pt idx="43">
                  <c:v>-593.95556309762469</c:v>
                </c:pt>
                <c:pt idx="44">
                  <c:v>-644.66846484670532</c:v>
                </c:pt>
                <c:pt idx="45">
                  <c:v>-661.94635528401705</c:v>
                </c:pt>
                <c:pt idx="46">
                  <c:v>-662.43090497842059</c:v>
                </c:pt>
                <c:pt idx="47">
                  <c:v>-665.66723426787939</c:v>
                </c:pt>
                <c:pt idx="48">
                  <c:v>-668.68916961317882</c:v>
                </c:pt>
                <c:pt idx="49">
                  <c:v>-695.67482868752268</c:v>
                </c:pt>
                <c:pt idx="50">
                  <c:v>-710.36526056649745</c:v>
                </c:pt>
                <c:pt idx="51">
                  <c:v>-815.13421098893741</c:v>
                </c:pt>
                <c:pt idx="52">
                  <c:v>-880.51678030029871</c:v>
                </c:pt>
                <c:pt idx="53">
                  <c:v>-897.41901430384314</c:v>
                </c:pt>
                <c:pt idx="54">
                  <c:v>-900.87482384430768</c:v>
                </c:pt>
                <c:pt idx="55">
                  <c:v>-909.95104873263335</c:v>
                </c:pt>
                <c:pt idx="56">
                  <c:v>-958.28909657926124</c:v>
                </c:pt>
                <c:pt idx="57">
                  <c:v>-981.7115217839746</c:v>
                </c:pt>
                <c:pt idx="58">
                  <c:v>-1019.8873153998138</c:v>
                </c:pt>
                <c:pt idx="59">
                  <c:v>-1060.3464417426294</c:v>
                </c:pt>
                <c:pt idx="60">
                  <c:v>-1092.2031056823325</c:v>
                </c:pt>
                <c:pt idx="61">
                  <c:v>-1124.6711877318303</c:v>
                </c:pt>
                <c:pt idx="62">
                  <c:v>-1136.4669387394679</c:v>
                </c:pt>
                <c:pt idx="63">
                  <c:v>-1187.7472323149705</c:v>
                </c:pt>
                <c:pt idx="64">
                  <c:v>-1221.4536728436506</c:v>
                </c:pt>
                <c:pt idx="65">
                  <c:v>-1243.1496654821967</c:v>
                </c:pt>
                <c:pt idx="66">
                  <c:v>-1249.6661192921893</c:v>
                </c:pt>
                <c:pt idx="67">
                  <c:v>-1289.2997942999791</c:v>
                </c:pt>
                <c:pt idx="68">
                  <c:v>-1356.1500567512703</c:v>
                </c:pt>
                <c:pt idx="69">
                  <c:v>-1398.0909100523422</c:v>
                </c:pt>
                <c:pt idx="70">
                  <c:v>-1455.037650837563</c:v>
                </c:pt>
                <c:pt idx="71">
                  <c:v>-1491.7694276060793</c:v>
                </c:pt>
                <c:pt idx="72">
                  <c:v>-1661.3247047132463</c:v>
                </c:pt>
                <c:pt idx="73">
                  <c:v>-1936.4334714762663</c:v>
                </c:pt>
                <c:pt idx="74">
                  <c:v>-2080.3496130596614</c:v>
                </c:pt>
                <c:pt idx="75">
                  <c:v>-2357.3302815867937</c:v>
                </c:pt>
                <c:pt idx="76">
                  <c:v>-2420.9999892431806</c:v>
                </c:pt>
                <c:pt idx="77">
                  <c:v>-2547.4849566068006</c:v>
                </c:pt>
                <c:pt idx="78">
                  <c:v>-2729.1333336157404</c:v>
                </c:pt>
                <c:pt idx="79">
                  <c:v>-2763.9994606095279</c:v>
                </c:pt>
                <c:pt idx="80">
                  <c:v>-3018.7913227989775</c:v>
                </c:pt>
                <c:pt idx="81">
                  <c:v>-3165.3885506409424</c:v>
                </c:pt>
                <c:pt idx="82">
                  <c:v>-3301.2107688996184</c:v>
                </c:pt>
                <c:pt idx="83">
                  <c:v>-3475.714820006935</c:v>
                </c:pt>
                <c:pt idx="84">
                  <c:v>-4277.1510700846411</c:v>
                </c:pt>
                <c:pt idx="85">
                  <c:v>-4318.9974922562542</c:v>
                </c:pt>
                <c:pt idx="86">
                  <c:v>-4453.9166861080303</c:v>
                </c:pt>
                <c:pt idx="87">
                  <c:v>-5496.4174977419752</c:v>
                </c:pt>
                <c:pt idx="88">
                  <c:v>-6858.5618287520483</c:v>
                </c:pt>
                <c:pt idx="89">
                  <c:v>-8331.5390153247281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Workfile!$E$3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cat>
            <c:numRef>
              <c:f>Workfile!$B$4:$B$94</c:f>
              <c:numCache>
                <c:formatCode>General</c:formatCode>
                <c:ptCount val="9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</c:numCache>
            </c:numRef>
          </c:cat>
          <c:val>
            <c:numRef>
              <c:f>Workfile!$E$4:$E$94</c:f>
              <c:numCache>
                <c:formatCode>#,##0</c:formatCode>
                <c:ptCount val="91"/>
                <c:pt idx="0">
                  <c:v>5674</c:v>
                </c:pt>
                <c:pt idx="1">
                  <c:v>4386</c:v>
                </c:pt>
                <c:pt idx="2">
                  <c:v>3843</c:v>
                </c:pt>
                <c:pt idx="3">
                  <c:v>2658</c:v>
                </c:pt>
                <c:pt idx="4">
                  <c:v>2615</c:v>
                </c:pt>
                <c:pt idx="5">
                  <c:v>2360</c:v>
                </c:pt>
                <c:pt idx="6">
                  <c:v>2276</c:v>
                </c:pt>
                <c:pt idx="7">
                  <c:v>1862</c:v>
                </c:pt>
                <c:pt idx="8">
                  <c:v>1861</c:v>
                </c:pt>
                <c:pt idx="9">
                  <c:v>1483</c:v>
                </c:pt>
                <c:pt idx="10">
                  <c:v>1383</c:v>
                </c:pt>
                <c:pt idx="11">
                  <c:v>1346</c:v>
                </c:pt>
                <c:pt idx="12">
                  <c:v>1318.9999999999964</c:v>
                </c:pt>
                <c:pt idx="13">
                  <c:v>1167</c:v>
                </c:pt>
                <c:pt idx="14">
                  <c:v>1010</c:v>
                </c:pt>
                <c:pt idx="15">
                  <c:v>947</c:v>
                </c:pt>
                <c:pt idx="16">
                  <c:v>870</c:v>
                </c:pt>
                <c:pt idx="17">
                  <c:v>144</c:v>
                </c:pt>
                <c:pt idx="18">
                  <c:v>75</c:v>
                </c:pt>
                <c:pt idx="19">
                  <c:v>45</c:v>
                </c:pt>
                <c:pt idx="20">
                  <c:v>-154</c:v>
                </c:pt>
                <c:pt idx="21">
                  <c:v>-246</c:v>
                </c:pt>
                <c:pt idx="22">
                  <c:v>-272</c:v>
                </c:pt>
                <c:pt idx="23">
                  <c:v>-642</c:v>
                </c:pt>
                <c:pt idx="24">
                  <c:v>-762</c:v>
                </c:pt>
                <c:pt idx="25">
                  <c:v>-933</c:v>
                </c:pt>
                <c:pt idx="26">
                  <c:v>-1169</c:v>
                </c:pt>
                <c:pt idx="27">
                  <c:v>-1452</c:v>
                </c:pt>
                <c:pt idx="28">
                  <c:v>-1488</c:v>
                </c:pt>
                <c:pt idx="29">
                  <c:v>-1523</c:v>
                </c:pt>
                <c:pt idx="30">
                  <c:v>-1735</c:v>
                </c:pt>
                <c:pt idx="31">
                  <c:v>-2022</c:v>
                </c:pt>
                <c:pt idx="32">
                  <c:v>-2224</c:v>
                </c:pt>
                <c:pt idx="33">
                  <c:v>-2323</c:v>
                </c:pt>
                <c:pt idx="34">
                  <c:v>-2343</c:v>
                </c:pt>
                <c:pt idx="35">
                  <c:v>-2632</c:v>
                </c:pt>
                <c:pt idx="36">
                  <c:v>-2892</c:v>
                </c:pt>
                <c:pt idx="37">
                  <c:v>-3064</c:v>
                </c:pt>
                <c:pt idx="38">
                  <c:v>-3076</c:v>
                </c:pt>
                <c:pt idx="39">
                  <c:v>-3085</c:v>
                </c:pt>
                <c:pt idx="40">
                  <c:v>-3101</c:v>
                </c:pt>
                <c:pt idx="41">
                  <c:v>-3434</c:v>
                </c:pt>
                <c:pt idx="42">
                  <c:v>-3437</c:v>
                </c:pt>
                <c:pt idx="43">
                  <c:v>-3619</c:v>
                </c:pt>
                <c:pt idx="44">
                  <c:v>-3642</c:v>
                </c:pt>
                <c:pt idx="45">
                  <c:v>-3791</c:v>
                </c:pt>
                <c:pt idx="46">
                  <c:v>-4077</c:v>
                </c:pt>
                <c:pt idx="47">
                  <c:v>-4110</c:v>
                </c:pt>
                <c:pt idx="48">
                  <c:v>-4322</c:v>
                </c:pt>
                <c:pt idx="49">
                  <c:v>-4355</c:v>
                </c:pt>
                <c:pt idx="50">
                  <c:v>-4604</c:v>
                </c:pt>
                <c:pt idx="51">
                  <c:v>-4769</c:v>
                </c:pt>
                <c:pt idx="52">
                  <c:v>-4920</c:v>
                </c:pt>
                <c:pt idx="53">
                  <c:v>-5067</c:v>
                </c:pt>
                <c:pt idx="54">
                  <c:v>-5137</c:v>
                </c:pt>
                <c:pt idx="55">
                  <c:v>-5304</c:v>
                </c:pt>
                <c:pt idx="56">
                  <c:v>-5584</c:v>
                </c:pt>
                <c:pt idx="57">
                  <c:v>-5733</c:v>
                </c:pt>
                <c:pt idx="58">
                  <c:v>-5994</c:v>
                </c:pt>
                <c:pt idx="59">
                  <c:v>-6081</c:v>
                </c:pt>
                <c:pt idx="60">
                  <c:v>-6236</c:v>
                </c:pt>
                <c:pt idx="61">
                  <c:v>-6318</c:v>
                </c:pt>
                <c:pt idx="62">
                  <c:v>-6329</c:v>
                </c:pt>
                <c:pt idx="63">
                  <c:v>-6425</c:v>
                </c:pt>
                <c:pt idx="64">
                  <c:v>-6692</c:v>
                </c:pt>
                <c:pt idx="65">
                  <c:v>-6720</c:v>
                </c:pt>
                <c:pt idx="66">
                  <c:v>-7042</c:v>
                </c:pt>
                <c:pt idx="67">
                  <c:v>-7176.9999999999927</c:v>
                </c:pt>
                <c:pt idx="68">
                  <c:v>-7239</c:v>
                </c:pt>
                <c:pt idx="69">
                  <c:v>-7260</c:v>
                </c:pt>
                <c:pt idx="70">
                  <c:v>-7328</c:v>
                </c:pt>
                <c:pt idx="71">
                  <c:v>-7394</c:v>
                </c:pt>
                <c:pt idx="72">
                  <c:v>-8011</c:v>
                </c:pt>
                <c:pt idx="73">
                  <c:v>-8183</c:v>
                </c:pt>
                <c:pt idx="74">
                  <c:v>-8272</c:v>
                </c:pt>
                <c:pt idx="75">
                  <c:v>-8384</c:v>
                </c:pt>
                <c:pt idx="76">
                  <c:v>-8563</c:v>
                </c:pt>
                <c:pt idx="77">
                  <c:v>-8795</c:v>
                </c:pt>
                <c:pt idx="78">
                  <c:v>-9054</c:v>
                </c:pt>
                <c:pt idx="79">
                  <c:v>-9093</c:v>
                </c:pt>
                <c:pt idx="80">
                  <c:v>-9229</c:v>
                </c:pt>
                <c:pt idx="81">
                  <c:v>-9441</c:v>
                </c:pt>
                <c:pt idx="82">
                  <c:v>-9635</c:v>
                </c:pt>
                <c:pt idx="83">
                  <c:v>-9873</c:v>
                </c:pt>
                <c:pt idx="84">
                  <c:v>-11860</c:v>
                </c:pt>
                <c:pt idx="85">
                  <c:v>-12698</c:v>
                </c:pt>
                <c:pt idx="86">
                  <c:v>-12981</c:v>
                </c:pt>
                <c:pt idx="87">
                  <c:v>-13286</c:v>
                </c:pt>
                <c:pt idx="88">
                  <c:v>-13463</c:v>
                </c:pt>
                <c:pt idx="89">
                  <c:v>-15756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Workfile!$F$3</c:f>
              <c:strCache>
                <c:ptCount val="1"/>
                <c:pt idx="0">
                  <c:v>Adelaide SEA Gas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Workfile!$B$4:$B$94</c:f>
              <c:numCache>
                <c:formatCode>General</c:formatCode>
                <c:ptCount val="9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</c:numCache>
            </c:numRef>
          </c:cat>
          <c:val>
            <c:numRef>
              <c:f>Workfile!$F$4:$F$94</c:f>
              <c:numCache>
                <c:formatCode>#,##0</c:formatCode>
                <c:ptCount val="91"/>
                <c:pt idx="0">
                  <c:v>87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  <c:pt idx="4">
                  <c:v>66</c:v>
                </c:pt>
                <c:pt idx="5">
                  <c:v>64</c:v>
                </c:pt>
                <c:pt idx="6">
                  <c:v>61</c:v>
                </c:pt>
                <c:pt idx="7">
                  <c:v>58</c:v>
                </c:pt>
                <c:pt idx="8">
                  <c:v>55</c:v>
                </c:pt>
                <c:pt idx="9">
                  <c:v>51</c:v>
                </c:pt>
                <c:pt idx="10">
                  <c:v>48</c:v>
                </c:pt>
                <c:pt idx="11">
                  <c:v>45</c:v>
                </c:pt>
                <c:pt idx="12">
                  <c:v>45</c:v>
                </c:pt>
                <c:pt idx="13">
                  <c:v>44</c:v>
                </c:pt>
                <c:pt idx="14">
                  <c:v>44</c:v>
                </c:pt>
                <c:pt idx="15">
                  <c:v>44</c:v>
                </c:pt>
                <c:pt idx="16">
                  <c:v>40</c:v>
                </c:pt>
                <c:pt idx="17">
                  <c:v>38</c:v>
                </c:pt>
                <c:pt idx="18">
                  <c:v>35</c:v>
                </c:pt>
                <c:pt idx="19">
                  <c:v>34</c:v>
                </c:pt>
                <c:pt idx="20">
                  <c:v>34</c:v>
                </c:pt>
                <c:pt idx="21">
                  <c:v>34</c:v>
                </c:pt>
                <c:pt idx="22">
                  <c:v>32</c:v>
                </c:pt>
                <c:pt idx="23">
                  <c:v>31</c:v>
                </c:pt>
                <c:pt idx="24">
                  <c:v>31</c:v>
                </c:pt>
                <c:pt idx="25">
                  <c:v>31</c:v>
                </c:pt>
                <c:pt idx="26">
                  <c:v>31</c:v>
                </c:pt>
                <c:pt idx="27">
                  <c:v>30</c:v>
                </c:pt>
                <c:pt idx="28">
                  <c:v>30</c:v>
                </c:pt>
                <c:pt idx="29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29</c:v>
                </c:pt>
                <c:pt idx="33">
                  <c:v>29</c:v>
                </c:pt>
                <c:pt idx="34">
                  <c:v>29</c:v>
                </c:pt>
                <c:pt idx="35">
                  <c:v>28</c:v>
                </c:pt>
                <c:pt idx="36">
                  <c:v>28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23</c:v>
                </c:pt>
                <c:pt idx="41">
                  <c:v>23</c:v>
                </c:pt>
                <c:pt idx="42">
                  <c:v>20</c:v>
                </c:pt>
                <c:pt idx="43">
                  <c:v>19</c:v>
                </c:pt>
                <c:pt idx="44">
                  <c:v>18</c:v>
                </c:pt>
                <c:pt idx="45">
                  <c:v>17</c:v>
                </c:pt>
                <c:pt idx="46">
                  <c:v>16</c:v>
                </c:pt>
                <c:pt idx="47">
                  <c:v>15</c:v>
                </c:pt>
                <c:pt idx="48">
                  <c:v>13</c:v>
                </c:pt>
                <c:pt idx="49">
                  <c:v>13</c:v>
                </c:pt>
                <c:pt idx="50">
                  <c:v>13</c:v>
                </c:pt>
                <c:pt idx="51">
                  <c:v>11</c:v>
                </c:pt>
                <c:pt idx="52">
                  <c:v>9</c:v>
                </c:pt>
                <c:pt idx="53">
                  <c:v>8</c:v>
                </c:pt>
                <c:pt idx="54">
                  <c:v>7</c:v>
                </c:pt>
                <c:pt idx="55">
                  <c:v>5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3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-1</c:v>
                </c:pt>
                <c:pt idx="77">
                  <c:v>-1</c:v>
                </c:pt>
                <c:pt idx="78">
                  <c:v>-3</c:v>
                </c:pt>
                <c:pt idx="79">
                  <c:v>-8</c:v>
                </c:pt>
                <c:pt idx="80">
                  <c:v>-32</c:v>
                </c:pt>
                <c:pt idx="81">
                  <c:v>-218</c:v>
                </c:pt>
                <c:pt idx="82">
                  <c:v>-220</c:v>
                </c:pt>
                <c:pt idx="83">
                  <c:v>-258</c:v>
                </c:pt>
                <c:pt idx="84">
                  <c:v>-731</c:v>
                </c:pt>
                <c:pt idx="85">
                  <c:v>-805</c:v>
                </c:pt>
                <c:pt idx="86">
                  <c:v>-1263</c:v>
                </c:pt>
                <c:pt idx="87">
                  <c:v>-1632</c:v>
                </c:pt>
                <c:pt idx="88">
                  <c:v>-3244</c:v>
                </c:pt>
                <c:pt idx="89">
                  <c:v>-5105</c:v>
                </c:pt>
              </c:numCache>
            </c:numRef>
          </c:val>
          <c:smooth val="1"/>
        </c:ser>
        <c:marker val="1"/>
        <c:axId val="82539264"/>
        <c:axId val="82541184"/>
      </c:lineChart>
      <c:catAx>
        <c:axId val="82539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205404011998497"/>
              <c:y val="0.9295786477394550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41184"/>
        <c:crosses val="autoZero"/>
        <c:auto val="1"/>
        <c:lblAlgn val="ctr"/>
        <c:lblOffset val="100"/>
        <c:tickLblSkip val="10"/>
        <c:tickMarkSkip val="5"/>
      </c:catAx>
      <c:valAx>
        <c:axId val="82541184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GJ/d</a:t>
                </a:r>
              </a:p>
            </c:rich>
          </c:tx>
          <c:layout>
            <c:manualLayout>
              <c:xMode val="edge"/>
              <c:yMode val="edge"/>
              <c:x val="2.0089285714285716E-2"/>
              <c:y val="0.44225411260212188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392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1651809148856391"/>
          <c:y val="0.78309947876233776"/>
          <c:w val="0.8333342707161604"/>
          <c:h val="0.8901420280211451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965405940133633"/>
          <c:y val="5.1851976880731288E-2"/>
          <c:w val="0.66233906237119178"/>
          <c:h val="0.81481677955434884"/>
        </c:manualLayout>
      </c:layout>
      <c:lineChart>
        <c:grouping val="standard"/>
        <c:ser>
          <c:idx val="0"/>
          <c:order val="0"/>
          <c:tx>
            <c:strRef>
              <c:f>Workfile!$H$21</c:f>
              <c:strCache>
                <c:ptCount val="1"/>
                <c:pt idx="0">
                  <c:v>25%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Workfile!$I$21:$L$21</c:f>
              <c:numCache>
                <c:formatCode>#,##0</c:formatCode>
                <c:ptCount val="4"/>
                <c:pt idx="0">
                  <c:v>-6953.25</c:v>
                </c:pt>
                <c:pt idx="1">
                  <c:v>-1279.3913755480316</c:v>
                </c:pt>
                <c:pt idx="2">
                  <c:v>-7143.2499999999945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Workfile!$H$22</c:f>
              <c:strCache>
                <c:ptCount val="1"/>
                <c:pt idx="0">
                  <c:v>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Workfile!$I$22:$L$22</c:f>
              <c:numCache>
                <c:formatCode>#,##0</c:formatCode>
                <c:ptCount val="4"/>
                <c:pt idx="0">
                  <c:v>-14496.05</c:v>
                </c:pt>
                <c:pt idx="1">
                  <c:v>-4300.1666022790287</c:v>
                </c:pt>
                <c:pt idx="2">
                  <c:v>-12320.9</c:v>
                </c:pt>
                <c:pt idx="3">
                  <c:v>-771.7</c:v>
                </c:pt>
              </c:numCache>
            </c:numRef>
          </c:val>
        </c:ser>
        <c:ser>
          <c:idx val="2"/>
          <c:order val="2"/>
          <c:tx>
            <c:strRef>
              <c:f>Workfile!$H$23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Workfile!$I$23:$L$23</c:f>
              <c:numCache>
                <c:formatCode>#,##0</c:formatCode>
                <c:ptCount val="4"/>
                <c:pt idx="0">
                  <c:v>-21382</c:v>
                </c:pt>
                <c:pt idx="1">
                  <c:v>-8331.5390153247281</c:v>
                </c:pt>
                <c:pt idx="2">
                  <c:v>-15756</c:v>
                </c:pt>
                <c:pt idx="3">
                  <c:v>-5105</c:v>
                </c:pt>
              </c:numCache>
            </c:numRef>
          </c:val>
        </c:ser>
        <c:ser>
          <c:idx val="3"/>
          <c:order val="3"/>
          <c:tx>
            <c:strRef>
              <c:f>Workfile!$H$24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Workfile!$I$24:$L$24</c:f>
              <c:numCache>
                <c:formatCode>#,##0</c:formatCode>
                <c:ptCount val="4"/>
                <c:pt idx="0">
                  <c:v>-1310.1807777777776</c:v>
                </c:pt>
                <c:pt idx="1">
                  <c:v>-1132.6378998482471</c:v>
                </c:pt>
                <c:pt idx="2">
                  <c:v>-3961.4555555555557</c:v>
                </c:pt>
                <c:pt idx="3">
                  <c:v>-128.78888888888889</c:v>
                </c:pt>
              </c:numCache>
            </c:numRef>
          </c:val>
        </c:ser>
        <c:ser>
          <c:idx val="4"/>
          <c:order val="4"/>
          <c:tx>
            <c:strRef>
              <c:f>Workfile!$H$25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Workfile!$I$25:$L$25</c:f>
              <c:numCache>
                <c:formatCode>#,##0</c:formatCode>
                <c:ptCount val="4"/>
                <c:pt idx="0">
                  <c:v>-2529</c:v>
                </c:pt>
                <c:pt idx="1">
                  <c:v>-653.30741006536118</c:v>
                </c:pt>
                <c:pt idx="2">
                  <c:v>-3716.5</c:v>
                </c:pt>
                <c:pt idx="3">
                  <c:v>17.5</c:v>
                </c:pt>
              </c:numCache>
            </c:numRef>
          </c:val>
        </c:ser>
        <c:ser>
          <c:idx val="5"/>
          <c:order val="5"/>
          <c:tx>
            <c:strRef>
              <c:f>Workfile!$H$26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Workfile!$I$26:$L$26</c:f>
              <c:numCache>
                <c:formatCode>#,##0</c:formatCode>
                <c:ptCount val="4"/>
                <c:pt idx="0">
                  <c:v>22745</c:v>
                </c:pt>
                <c:pt idx="1">
                  <c:v>506.37568136696063</c:v>
                </c:pt>
                <c:pt idx="2">
                  <c:v>5674</c:v>
                </c:pt>
                <c:pt idx="3">
                  <c:v>87</c:v>
                </c:pt>
              </c:numCache>
            </c:numRef>
          </c:val>
        </c:ser>
        <c:ser>
          <c:idx val="10"/>
          <c:order val="6"/>
          <c:tx>
            <c:strRef>
              <c:f>Workfile!$H$27</c:f>
              <c:strCache>
                <c:ptCount val="1"/>
                <c:pt idx="0">
                  <c:v>95%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Workfile!$I$27:$L$27</c:f>
              <c:numCache>
                <c:formatCode>#,##0</c:formatCode>
                <c:ptCount val="4"/>
                <c:pt idx="0">
                  <c:v>13334.15</c:v>
                </c:pt>
                <c:pt idx="1">
                  <c:v>-7.9387479204590097</c:v>
                </c:pt>
                <c:pt idx="2">
                  <c:v>2500.2499999999991</c:v>
                </c:pt>
                <c:pt idx="3">
                  <c:v>65.099999999999994</c:v>
                </c:pt>
              </c:numCache>
            </c:numRef>
          </c:val>
        </c:ser>
        <c:ser>
          <c:idx val="11"/>
          <c:order val="7"/>
          <c:tx>
            <c:strRef>
              <c:f>Workfile!$H$28</c:f>
              <c:strCache>
                <c:ptCount val="1"/>
                <c:pt idx="0">
                  <c:v>75%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Workfile!$I$28:$L$28</c:f>
              <c:numCache>
                <c:formatCode>#,##0</c:formatCode>
                <c:ptCount val="4"/>
                <c:pt idx="0">
                  <c:v>4188.2275000000009</c:v>
                </c:pt>
                <c:pt idx="1">
                  <c:v>-180.31437123330034</c:v>
                </c:pt>
                <c:pt idx="2">
                  <c:v>-364.5</c:v>
                </c:pt>
                <c:pt idx="3">
                  <c:v>31.75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82612992"/>
        <c:axId val="82614528"/>
      </c:lineChart>
      <c:catAx>
        <c:axId val="8261299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14528"/>
        <c:crosses val="autoZero"/>
        <c:auto val="1"/>
        <c:lblAlgn val="ctr"/>
        <c:lblOffset val="100"/>
        <c:tickLblSkip val="1"/>
        <c:tickMarkSkip val="1"/>
      </c:catAx>
      <c:valAx>
        <c:axId val="8261452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GJ/d</a:t>
                </a:r>
              </a:p>
            </c:rich>
          </c:tx>
          <c:layout>
            <c:manualLayout>
              <c:xMode val="edge"/>
              <c:yMode val="edge"/>
              <c:x val="3.2467532467532464E-2"/>
              <c:y val="0.42469239493211491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6129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7013168808444397"/>
          <c:y val="0.31851929619908625"/>
          <c:w val="0.98268602788287829"/>
          <c:h val="0.696298110884287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965405940133633"/>
          <c:y val="5.8333491573056569E-2"/>
          <c:w val="0.66017455563141658"/>
          <c:h val="0.79166881420576773"/>
        </c:manualLayout>
      </c:layout>
      <c:lineChart>
        <c:grouping val="standard"/>
        <c:ser>
          <c:idx val="0"/>
          <c:order val="0"/>
          <c:tx>
            <c:strRef>
              <c:f>Workfile!$H$21</c:f>
              <c:strCache>
                <c:ptCount val="1"/>
                <c:pt idx="0">
                  <c:v>25%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Workfile!$I$21:$L$21</c:f>
              <c:numCache>
                <c:formatCode>#,##0</c:formatCode>
                <c:ptCount val="4"/>
                <c:pt idx="0">
                  <c:v>-6953.25</c:v>
                </c:pt>
                <c:pt idx="1">
                  <c:v>-1279.3913755480316</c:v>
                </c:pt>
                <c:pt idx="2">
                  <c:v>-7143.2499999999945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Workfile!$H$22</c:f>
              <c:strCache>
                <c:ptCount val="1"/>
                <c:pt idx="0">
                  <c:v>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Workfile!$I$22:$L$22</c:f>
              <c:numCache>
                <c:formatCode>#,##0</c:formatCode>
                <c:ptCount val="4"/>
                <c:pt idx="0">
                  <c:v>-14496.05</c:v>
                </c:pt>
                <c:pt idx="1">
                  <c:v>-4300.1666022790287</c:v>
                </c:pt>
                <c:pt idx="2">
                  <c:v>-12320.9</c:v>
                </c:pt>
                <c:pt idx="3">
                  <c:v>-771.7</c:v>
                </c:pt>
              </c:numCache>
            </c:numRef>
          </c:val>
        </c:ser>
        <c:ser>
          <c:idx val="2"/>
          <c:order val="2"/>
          <c:tx>
            <c:strRef>
              <c:f>Workfile!$H$23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Workfile!$I$23:$L$23</c:f>
              <c:numCache>
                <c:formatCode>#,##0</c:formatCode>
                <c:ptCount val="4"/>
                <c:pt idx="0">
                  <c:v>-21382</c:v>
                </c:pt>
                <c:pt idx="1">
                  <c:v>-8331.5390153247281</c:v>
                </c:pt>
                <c:pt idx="2">
                  <c:v>-15756</c:v>
                </c:pt>
                <c:pt idx="3">
                  <c:v>-5105</c:v>
                </c:pt>
              </c:numCache>
            </c:numRef>
          </c:val>
        </c:ser>
        <c:ser>
          <c:idx val="3"/>
          <c:order val="3"/>
          <c:tx>
            <c:strRef>
              <c:f>Workfile!$H$24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Workfile!$I$24:$L$24</c:f>
              <c:numCache>
                <c:formatCode>#,##0</c:formatCode>
                <c:ptCount val="4"/>
                <c:pt idx="0">
                  <c:v>-1310.1807777777776</c:v>
                </c:pt>
                <c:pt idx="1">
                  <c:v>-1132.6378998482471</c:v>
                </c:pt>
                <c:pt idx="2">
                  <c:v>-3961.4555555555557</c:v>
                </c:pt>
                <c:pt idx="3">
                  <c:v>-128.78888888888889</c:v>
                </c:pt>
              </c:numCache>
            </c:numRef>
          </c:val>
        </c:ser>
        <c:ser>
          <c:idx val="4"/>
          <c:order val="4"/>
          <c:tx>
            <c:strRef>
              <c:f>Workfile!$H$25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Workfile!$I$25:$L$25</c:f>
              <c:numCache>
                <c:formatCode>#,##0</c:formatCode>
                <c:ptCount val="4"/>
                <c:pt idx="0">
                  <c:v>-2529</c:v>
                </c:pt>
                <c:pt idx="1">
                  <c:v>-653.30741006536118</c:v>
                </c:pt>
                <c:pt idx="2">
                  <c:v>-3716.5</c:v>
                </c:pt>
                <c:pt idx="3">
                  <c:v>17.5</c:v>
                </c:pt>
              </c:numCache>
            </c:numRef>
          </c:val>
        </c:ser>
        <c:ser>
          <c:idx val="5"/>
          <c:order val="5"/>
          <c:tx>
            <c:strRef>
              <c:f>Workfile!$H$26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Workfile!$I$26:$L$26</c:f>
              <c:numCache>
                <c:formatCode>#,##0</c:formatCode>
                <c:ptCount val="4"/>
                <c:pt idx="0">
                  <c:v>22745</c:v>
                </c:pt>
                <c:pt idx="1">
                  <c:v>506.37568136696063</c:v>
                </c:pt>
                <c:pt idx="2">
                  <c:v>5674</c:v>
                </c:pt>
                <c:pt idx="3">
                  <c:v>87</c:v>
                </c:pt>
              </c:numCache>
            </c:numRef>
          </c:val>
        </c:ser>
        <c:ser>
          <c:idx val="10"/>
          <c:order val="6"/>
          <c:tx>
            <c:strRef>
              <c:f>Workfile!$H$27</c:f>
              <c:strCache>
                <c:ptCount val="1"/>
                <c:pt idx="0">
                  <c:v>95%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Workfile!$I$27:$L$27</c:f>
              <c:numCache>
                <c:formatCode>#,##0</c:formatCode>
                <c:ptCount val="4"/>
                <c:pt idx="0">
                  <c:v>13334.15</c:v>
                </c:pt>
                <c:pt idx="1">
                  <c:v>-7.9387479204590097</c:v>
                </c:pt>
                <c:pt idx="2">
                  <c:v>2500.2499999999991</c:v>
                </c:pt>
                <c:pt idx="3">
                  <c:v>65.099999999999994</c:v>
                </c:pt>
              </c:numCache>
            </c:numRef>
          </c:val>
        </c:ser>
        <c:ser>
          <c:idx val="11"/>
          <c:order val="7"/>
          <c:tx>
            <c:strRef>
              <c:f>Workfile!$H$28</c:f>
              <c:strCache>
                <c:ptCount val="1"/>
                <c:pt idx="0">
                  <c:v>75%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Workfile!$I$28:$L$28</c:f>
              <c:numCache>
                <c:formatCode>#,##0</c:formatCode>
                <c:ptCount val="4"/>
                <c:pt idx="0">
                  <c:v>4188.2275000000009</c:v>
                </c:pt>
                <c:pt idx="1">
                  <c:v>-180.31437123330034</c:v>
                </c:pt>
                <c:pt idx="2">
                  <c:v>-364.5</c:v>
                </c:pt>
                <c:pt idx="3">
                  <c:v>31.75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82430592"/>
        <c:axId val="82436480"/>
      </c:lineChart>
      <c:catAx>
        <c:axId val="8243059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36480"/>
        <c:crosses val="autoZero"/>
        <c:auto val="1"/>
        <c:lblAlgn val="ctr"/>
        <c:lblOffset val="100"/>
        <c:tickLblSkip val="1"/>
        <c:tickMarkSkip val="1"/>
      </c:catAx>
      <c:valAx>
        <c:axId val="82436480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3366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3.2467532467532464E-2"/>
              <c:y val="0.41389005540974044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4305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013168808444397"/>
          <c:y val="0.28888976377952758"/>
          <c:w val="0.11255433979843432"/>
          <c:h val="0.425001166520851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3366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149220489977729"/>
          <c:y val="5.8988764044943819E-2"/>
          <c:w val="0.80846325167037858"/>
          <c:h val="0.848314606741573"/>
        </c:manualLayout>
      </c:layout>
      <c:lineChart>
        <c:grouping val="standard"/>
        <c:ser>
          <c:idx val="0"/>
          <c:order val="0"/>
          <c:tx>
            <c:strRef>
              <c:f>Workfile!$C$3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Workfile!$B$4:$B$94</c:f>
              <c:numCache>
                <c:formatCode>General</c:formatCode>
                <c:ptCount val="9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</c:numCache>
            </c:numRef>
          </c:cat>
          <c:val>
            <c:numRef>
              <c:f>Workfile!$C$4:$C$94</c:f>
              <c:numCache>
                <c:formatCode>#,##0</c:formatCode>
                <c:ptCount val="91"/>
                <c:pt idx="0">
                  <c:v>22745</c:v>
                </c:pt>
                <c:pt idx="1">
                  <c:v>20413</c:v>
                </c:pt>
                <c:pt idx="2">
                  <c:v>19391</c:v>
                </c:pt>
                <c:pt idx="3">
                  <c:v>14032</c:v>
                </c:pt>
                <c:pt idx="4">
                  <c:v>13430</c:v>
                </c:pt>
                <c:pt idx="5">
                  <c:v>13217</c:v>
                </c:pt>
                <c:pt idx="6">
                  <c:v>10496</c:v>
                </c:pt>
                <c:pt idx="7">
                  <c:v>10252</c:v>
                </c:pt>
                <c:pt idx="8">
                  <c:v>9534</c:v>
                </c:pt>
                <c:pt idx="9">
                  <c:v>9277</c:v>
                </c:pt>
                <c:pt idx="10">
                  <c:v>8583</c:v>
                </c:pt>
                <c:pt idx="11">
                  <c:v>7653</c:v>
                </c:pt>
                <c:pt idx="12">
                  <c:v>7558</c:v>
                </c:pt>
                <c:pt idx="13">
                  <c:v>7079</c:v>
                </c:pt>
                <c:pt idx="14">
                  <c:v>6825</c:v>
                </c:pt>
                <c:pt idx="15">
                  <c:v>6610</c:v>
                </c:pt>
                <c:pt idx="16">
                  <c:v>6604</c:v>
                </c:pt>
                <c:pt idx="17">
                  <c:v>5873</c:v>
                </c:pt>
                <c:pt idx="18">
                  <c:v>5713</c:v>
                </c:pt>
                <c:pt idx="19">
                  <c:v>5568</c:v>
                </c:pt>
                <c:pt idx="20">
                  <c:v>5243</c:v>
                </c:pt>
                <c:pt idx="21">
                  <c:v>4959</c:v>
                </c:pt>
                <c:pt idx="22">
                  <c:v>4199</c:v>
                </c:pt>
                <c:pt idx="23">
                  <c:v>4155.9100000000035</c:v>
                </c:pt>
                <c:pt idx="24">
                  <c:v>3564</c:v>
                </c:pt>
                <c:pt idx="25">
                  <c:v>3208</c:v>
                </c:pt>
                <c:pt idx="26">
                  <c:v>3203</c:v>
                </c:pt>
                <c:pt idx="27">
                  <c:v>3104</c:v>
                </c:pt>
                <c:pt idx="28">
                  <c:v>2998</c:v>
                </c:pt>
                <c:pt idx="29">
                  <c:v>2188</c:v>
                </c:pt>
                <c:pt idx="30">
                  <c:v>2020</c:v>
                </c:pt>
                <c:pt idx="31">
                  <c:v>1808</c:v>
                </c:pt>
                <c:pt idx="32">
                  <c:v>1692</c:v>
                </c:pt>
                <c:pt idx="33">
                  <c:v>1620</c:v>
                </c:pt>
                <c:pt idx="34">
                  <c:v>925</c:v>
                </c:pt>
                <c:pt idx="35">
                  <c:v>588</c:v>
                </c:pt>
                <c:pt idx="36">
                  <c:v>552</c:v>
                </c:pt>
                <c:pt idx="37">
                  <c:v>-424</c:v>
                </c:pt>
                <c:pt idx="38">
                  <c:v>-932</c:v>
                </c:pt>
                <c:pt idx="39">
                  <c:v>-982</c:v>
                </c:pt>
                <c:pt idx="40">
                  <c:v>-1151.0899999999965</c:v>
                </c:pt>
                <c:pt idx="41">
                  <c:v>-1592</c:v>
                </c:pt>
                <c:pt idx="42">
                  <c:v>-2132</c:v>
                </c:pt>
                <c:pt idx="43">
                  <c:v>-2197</c:v>
                </c:pt>
                <c:pt idx="44">
                  <c:v>-2417</c:v>
                </c:pt>
                <c:pt idx="45">
                  <c:v>-2641</c:v>
                </c:pt>
                <c:pt idx="46">
                  <c:v>-2712</c:v>
                </c:pt>
                <c:pt idx="47">
                  <c:v>-3015</c:v>
                </c:pt>
                <c:pt idx="48">
                  <c:v>-3137</c:v>
                </c:pt>
                <c:pt idx="49">
                  <c:v>-3190</c:v>
                </c:pt>
                <c:pt idx="50">
                  <c:v>-3198</c:v>
                </c:pt>
                <c:pt idx="51">
                  <c:v>-3285</c:v>
                </c:pt>
                <c:pt idx="52">
                  <c:v>-3594</c:v>
                </c:pt>
                <c:pt idx="53">
                  <c:v>-3783</c:v>
                </c:pt>
                <c:pt idx="54">
                  <c:v>-3794</c:v>
                </c:pt>
                <c:pt idx="55">
                  <c:v>-3842</c:v>
                </c:pt>
                <c:pt idx="56">
                  <c:v>-4760</c:v>
                </c:pt>
                <c:pt idx="57">
                  <c:v>-5076</c:v>
                </c:pt>
                <c:pt idx="58">
                  <c:v>-5187</c:v>
                </c:pt>
                <c:pt idx="59">
                  <c:v>-5188</c:v>
                </c:pt>
                <c:pt idx="60">
                  <c:v>-5381</c:v>
                </c:pt>
                <c:pt idx="61">
                  <c:v>-5433</c:v>
                </c:pt>
                <c:pt idx="62">
                  <c:v>-5912</c:v>
                </c:pt>
                <c:pt idx="63">
                  <c:v>-6144</c:v>
                </c:pt>
                <c:pt idx="64">
                  <c:v>-6369</c:v>
                </c:pt>
                <c:pt idx="65">
                  <c:v>-6851</c:v>
                </c:pt>
                <c:pt idx="66">
                  <c:v>-6948</c:v>
                </c:pt>
                <c:pt idx="67">
                  <c:v>-6955</c:v>
                </c:pt>
                <c:pt idx="68">
                  <c:v>-6985</c:v>
                </c:pt>
                <c:pt idx="69">
                  <c:v>-7036</c:v>
                </c:pt>
                <c:pt idx="70">
                  <c:v>-7095</c:v>
                </c:pt>
                <c:pt idx="71">
                  <c:v>-7312</c:v>
                </c:pt>
                <c:pt idx="72">
                  <c:v>-8051</c:v>
                </c:pt>
                <c:pt idx="73">
                  <c:v>-8758</c:v>
                </c:pt>
                <c:pt idx="74">
                  <c:v>-9263</c:v>
                </c:pt>
                <c:pt idx="75">
                  <c:v>-9377</c:v>
                </c:pt>
                <c:pt idx="76">
                  <c:v>-9731</c:v>
                </c:pt>
                <c:pt idx="77">
                  <c:v>-10943</c:v>
                </c:pt>
                <c:pt idx="78">
                  <c:v>-11305</c:v>
                </c:pt>
                <c:pt idx="79">
                  <c:v>-11628</c:v>
                </c:pt>
                <c:pt idx="80">
                  <c:v>-11742</c:v>
                </c:pt>
                <c:pt idx="81">
                  <c:v>-11877</c:v>
                </c:pt>
                <c:pt idx="82">
                  <c:v>-12005</c:v>
                </c:pt>
                <c:pt idx="83">
                  <c:v>-14155.089999999997</c:v>
                </c:pt>
                <c:pt idx="84">
                  <c:v>-14490</c:v>
                </c:pt>
                <c:pt idx="85">
                  <c:v>-14501</c:v>
                </c:pt>
                <c:pt idx="86">
                  <c:v>-14967</c:v>
                </c:pt>
                <c:pt idx="87">
                  <c:v>-15636</c:v>
                </c:pt>
                <c:pt idx="88">
                  <c:v>-18335</c:v>
                </c:pt>
                <c:pt idx="89">
                  <c:v>-21382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Workfile!$D$3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Workfile!$B$4:$B$94</c:f>
              <c:numCache>
                <c:formatCode>General</c:formatCode>
                <c:ptCount val="9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</c:numCache>
            </c:numRef>
          </c:cat>
          <c:val>
            <c:numRef>
              <c:f>Workfile!$D$4:$D$94</c:f>
              <c:numCache>
                <c:formatCode>#,##0</c:formatCode>
                <c:ptCount val="91"/>
                <c:pt idx="0">
                  <c:v>506.37568136696063</c:v>
                </c:pt>
                <c:pt idx="1">
                  <c:v>229.88773756701266</c:v>
                </c:pt>
                <c:pt idx="2">
                  <c:v>30.661133865767624</c:v>
                </c:pt>
                <c:pt idx="3">
                  <c:v>15.776510875206441</c:v>
                </c:pt>
                <c:pt idx="4">
                  <c:v>-4.9783298705733614</c:v>
                </c:pt>
                <c:pt idx="5">
                  <c:v>-11.557036648096982</c:v>
                </c:pt>
                <c:pt idx="6">
                  <c:v>-12.41337869122799</c:v>
                </c:pt>
                <c:pt idx="7">
                  <c:v>-17.053962029880495</c:v>
                </c:pt>
                <c:pt idx="8">
                  <c:v>-17.592656075546984</c:v>
                </c:pt>
                <c:pt idx="9">
                  <c:v>-18.561442706602975</c:v>
                </c:pt>
                <c:pt idx="10">
                  <c:v>-25.02188285216107</c:v>
                </c:pt>
                <c:pt idx="11">
                  <c:v>-36.04643860514625</c:v>
                </c:pt>
                <c:pt idx="12">
                  <c:v>-36.338751573886839</c:v>
                </c:pt>
                <c:pt idx="13">
                  <c:v>-44.238281445243047</c:v>
                </c:pt>
                <c:pt idx="14">
                  <c:v>-44.460218735708622</c:v>
                </c:pt>
                <c:pt idx="15">
                  <c:v>-47.554345466662198</c:v>
                </c:pt>
                <c:pt idx="16">
                  <c:v>-64.374204867446679</c:v>
                </c:pt>
                <c:pt idx="17">
                  <c:v>-74.807738225557841</c:v>
                </c:pt>
                <c:pt idx="18">
                  <c:v>-74.946748228569049</c:v>
                </c:pt>
                <c:pt idx="19">
                  <c:v>-94.967224326857831</c:v>
                </c:pt>
                <c:pt idx="20">
                  <c:v>-131.84887750387134</c:v>
                </c:pt>
                <c:pt idx="21">
                  <c:v>-170.82478363311384</c:v>
                </c:pt>
                <c:pt idx="22">
                  <c:v>-174.25721112880274</c:v>
                </c:pt>
                <c:pt idx="23">
                  <c:v>-198.48585154679313</c:v>
                </c:pt>
                <c:pt idx="24">
                  <c:v>-206.58806875465962</c:v>
                </c:pt>
                <c:pt idx="25">
                  <c:v>-207.97102298759273</c:v>
                </c:pt>
                <c:pt idx="26">
                  <c:v>-248.99908497731667</c:v>
                </c:pt>
                <c:pt idx="27">
                  <c:v>-260.22065938783635</c:v>
                </c:pt>
                <c:pt idx="28">
                  <c:v>-278.00797314399097</c:v>
                </c:pt>
                <c:pt idx="29">
                  <c:v>-294.11016650908277</c:v>
                </c:pt>
                <c:pt idx="30">
                  <c:v>-335.69895349351282</c:v>
                </c:pt>
                <c:pt idx="31">
                  <c:v>-336.46348602516809</c:v>
                </c:pt>
                <c:pt idx="32">
                  <c:v>-376.03680573594465</c:v>
                </c:pt>
                <c:pt idx="33">
                  <c:v>-378.59966856728715</c:v>
                </c:pt>
                <c:pt idx="34">
                  <c:v>-394.43899587275519</c:v>
                </c:pt>
                <c:pt idx="35">
                  <c:v>-401.49382437042368</c:v>
                </c:pt>
                <c:pt idx="36">
                  <c:v>-405.73408299127186</c:v>
                </c:pt>
                <c:pt idx="37">
                  <c:v>-455.36030242282141</c:v>
                </c:pt>
                <c:pt idx="38">
                  <c:v>-467.19643966476724</c:v>
                </c:pt>
                <c:pt idx="39">
                  <c:v>-505.57961497528595</c:v>
                </c:pt>
                <c:pt idx="40">
                  <c:v>-552.44578865438234</c:v>
                </c:pt>
                <c:pt idx="41">
                  <c:v>-559.00726268888684</c:v>
                </c:pt>
                <c:pt idx="42">
                  <c:v>-587.8518244556617</c:v>
                </c:pt>
                <c:pt idx="43">
                  <c:v>-593.95556309762469</c:v>
                </c:pt>
                <c:pt idx="44">
                  <c:v>-644.66846484670532</c:v>
                </c:pt>
                <c:pt idx="45">
                  <c:v>-661.94635528401705</c:v>
                </c:pt>
                <c:pt idx="46">
                  <c:v>-662.43090497842059</c:v>
                </c:pt>
                <c:pt idx="47">
                  <c:v>-665.66723426787939</c:v>
                </c:pt>
                <c:pt idx="48">
                  <c:v>-668.68916961317882</c:v>
                </c:pt>
                <c:pt idx="49">
                  <c:v>-695.67482868752268</c:v>
                </c:pt>
                <c:pt idx="50">
                  <c:v>-710.36526056649745</c:v>
                </c:pt>
                <c:pt idx="51">
                  <c:v>-815.13421098893741</c:v>
                </c:pt>
                <c:pt idx="52">
                  <c:v>-880.51678030029871</c:v>
                </c:pt>
                <c:pt idx="53">
                  <c:v>-897.41901430384314</c:v>
                </c:pt>
                <c:pt idx="54">
                  <c:v>-900.87482384430768</c:v>
                </c:pt>
                <c:pt idx="55">
                  <c:v>-909.95104873263335</c:v>
                </c:pt>
                <c:pt idx="56">
                  <c:v>-958.28909657926124</c:v>
                </c:pt>
                <c:pt idx="57">
                  <c:v>-981.7115217839746</c:v>
                </c:pt>
                <c:pt idx="58">
                  <c:v>-1019.8873153998138</c:v>
                </c:pt>
                <c:pt idx="59">
                  <c:v>-1060.3464417426294</c:v>
                </c:pt>
                <c:pt idx="60">
                  <c:v>-1092.2031056823325</c:v>
                </c:pt>
                <c:pt idx="61">
                  <c:v>-1124.6711877318303</c:v>
                </c:pt>
                <c:pt idx="62">
                  <c:v>-1136.4669387394679</c:v>
                </c:pt>
                <c:pt idx="63">
                  <c:v>-1187.7472323149705</c:v>
                </c:pt>
                <c:pt idx="64">
                  <c:v>-1221.4536728436506</c:v>
                </c:pt>
                <c:pt idx="65">
                  <c:v>-1243.1496654821967</c:v>
                </c:pt>
                <c:pt idx="66">
                  <c:v>-1249.6661192921893</c:v>
                </c:pt>
                <c:pt idx="67">
                  <c:v>-1289.2997942999791</c:v>
                </c:pt>
                <c:pt idx="68">
                  <c:v>-1356.1500567512703</c:v>
                </c:pt>
                <c:pt idx="69">
                  <c:v>-1398.0909100523422</c:v>
                </c:pt>
                <c:pt idx="70">
                  <c:v>-1455.037650837563</c:v>
                </c:pt>
                <c:pt idx="71">
                  <c:v>-1491.7694276060793</c:v>
                </c:pt>
                <c:pt idx="72">
                  <c:v>-1661.3247047132463</c:v>
                </c:pt>
                <c:pt idx="73">
                  <c:v>-1936.4334714762663</c:v>
                </c:pt>
                <c:pt idx="74">
                  <c:v>-2080.3496130596614</c:v>
                </c:pt>
                <c:pt idx="75">
                  <c:v>-2357.3302815867937</c:v>
                </c:pt>
                <c:pt idx="76">
                  <c:v>-2420.9999892431806</c:v>
                </c:pt>
                <c:pt idx="77">
                  <c:v>-2547.4849566068006</c:v>
                </c:pt>
                <c:pt idx="78">
                  <c:v>-2729.1333336157404</c:v>
                </c:pt>
                <c:pt idx="79">
                  <c:v>-2763.9994606095279</c:v>
                </c:pt>
                <c:pt idx="80">
                  <c:v>-3018.7913227989775</c:v>
                </c:pt>
                <c:pt idx="81">
                  <c:v>-3165.3885506409424</c:v>
                </c:pt>
                <c:pt idx="82">
                  <c:v>-3301.2107688996184</c:v>
                </c:pt>
                <c:pt idx="83">
                  <c:v>-3475.714820006935</c:v>
                </c:pt>
                <c:pt idx="84">
                  <c:v>-4277.1510700846411</c:v>
                </c:pt>
                <c:pt idx="85">
                  <c:v>-4318.9974922562542</c:v>
                </c:pt>
                <c:pt idx="86">
                  <c:v>-4453.9166861080303</c:v>
                </c:pt>
                <c:pt idx="87">
                  <c:v>-5496.4174977419752</c:v>
                </c:pt>
                <c:pt idx="88">
                  <c:v>-6858.5618287520483</c:v>
                </c:pt>
                <c:pt idx="89">
                  <c:v>-8331.5390153247281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Workfile!$E$3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cat>
            <c:numRef>
              <c:f>Workfile!$B$4:$B$94</c:f>
              <c:numCache>
                <c:formatCode>General</c:formatCode>
                <c:ptCount val="9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</c:numCache>
            </c:numRef>
          </c:cat>
          <c:val>
            <c:numRef>
              <c:f>Workfile!$E$4:$E$94</c:f>
              <c:numCache>
                <c:formatCode>#,##0</c:formatCode>
                <c:ptCount val="91"/>
                <c:pt idx="0">
                  <c:v>5674</c:v>
                </c:pt>
                <c:pt idx="1">
                  <c:v>4386</c:v>
                </c:pt>
                <c:pt idx="2">
                  <c:v>3843</c:v>
                </c:pt>
                <c:pt idx="3">
                  <c:v>2658</c:v>
                </c:pt>
                <c:pt idx="4">
                  <c:v>2615</c:v>
                </c:pt>
                <c:pt idx="5">
                  <c:v>2360</c:v>
                </c:pt>
                <c:pt idx="6">
                  <c:v>2276</c:v>
                </c:pt>
                <c:pt idx="7">
                  <c:v>1862</c:v>
                </c:pt>
                <c:pt idx="8">
                  <c:v>1861</c:v>
                </c:pt>
                <c:pt idx="9">
                  <c:v>1483</c:v>
                </c:pt>
                <c:pt idx="10">
                  <c:v>1383</c:v>
                </c:pt>
                <c:pt idx="11">
                  <c:v>1346</c:v>
                </c:pt>
                <c:pt idx="12">
                  <c:v>1318.9999999999964</c:v>
                </c:pt>
                <c:pt idx="13">
                  <c:v>1167</c:v>
                </c:pt>
                <c:pt idx="14">
                  <c:v>1010</c:v>
                </c:pt>
                <c:pt idx="15">
                  <c:v>947</c:v>
                </c:pt>
                <c:pt idx="16">
                  <c:v>870</c:v>
                </c:pt>
                <c:pt idx="17">
                  <c:v>144</c:v>
                </c:pt>
                <c:pt idx="18">
                  <c:v>75</c:v>
                </c:pt>
                <c:pt idx="19">
                  <c:v>45</c:v>
                </c:pt>
                <c:pt idx="20">
                  <c:v>-154</c:v>
                </c:pt>
                <c:pt idx="21">
                  <c:v>-246</c:v>
                </c:pt>
                <c:pt idx="22">
                  <c:v>-272</c:v>
                </c:pt>
                <c:pt idx="23">
                  <c:v>-642</c:v>
                </c:pt>
                <c:pt idx="24">
                  <c:v>-762</c:v>
                </c:pt>
                <c:pt idx="25">
                  <c:v>-933</c:v>
                </c:pt>
                <c:pt idx="26">
                  <c:v>-1169</c:v>
                </c:pt>
                <c:pt idx="27">
                  <c:v>-1452</c:v>
                </c:pt>
                <c:pt idx="28">
                  <c:v>-1488</c:v>
                </c:pt>
                <c:pt idx="29">
                  <c:v>-1523</c:v>
                </c:pt>
                <c:pt idx="30">
                  <c:v>-1735</c:v>
                </c:pt>
                <c:pt idx="31">
                  <c:v>-2022</c:v>
                </c:pt>
                <c:pt idx="32">
                  <c:v>-2224</c:v>
                </c:pt>
                <c:pt idx="33">
                  <c:v>-2323</c:v>
                </c:pt>
                <c:pt idx="34">
                  <c:v>-2343</c:v>
                </c:pt>
                <c:pt idx="35">
                  <c:v>-2632</c:v>
                </c:pt>
                <c:pt idx="36">
                  <c:v>-2892</c:v>
                </c:pt>
                <c:pt idx="37">
                  <c:v>-3064</c:v>
                </c:pt>
                <c:pt idx="38">
                  <c:v>-3076</c:v>
                </c:pt>
                <c:pt idx="39">
                  <c:v>-3085</c:v>
                </c:pt>
                <c:pt idx="40">
                  <c:v>-3101</c:v>
                </c:pt>
                <c:pt idx="41">
                  <c:v>-3434</c:v>
                </c:pt>
                <c:pt idx="42">
                  <c:v>-3437</c:v>
                </c:pt>
                <c:pt idx="43">
                  <c:v>-3619</c:v>
                </c:pt>
                <c:pt idx="44">
                  <c:v>-3642</c:v>
                </c:pt>
                <c:pt idx="45">
                  <c:v>-3791</c:v>
                </c:pt>
                <c:pt idx="46">
                  <c:v>-4077</c:v>
                </c:pt>
                <c:pt idx="47">
                  <c:v>-4110</c:v>
                </c:pt>
                <c:pt idx="48">
                  <c:v>-4322</c:v>
                </c:pt>
                <c:pt idx="49">
                  <c:v>-4355</c:v>
                </c:pt>
                <c:pt idx="50">
                  <c:v>-4604</c:v>
                </c:pt>
                <c:pt idx="51">
                  <c:v>-4769</c:v>
                </c:pt>
                <c:pt idx="52">
                  <c:v>-4920</c:v>
                </c:pt>
                <c:pt idx="53">
                  <c:v>-5067</c:v>
                </c:pt>
                <c:pt idx="54">
                  <c:v>-5137</c:v>
                </c:pt>
                <c:pt idx="55">
                  <c:v>-5304</c:v>
                </c:pt>
                <c:pt idx="56">
                  <c:v>-5584</c:v>
                </c:pt>
                <c:pt idx="57">
                  <c:v>-5733</c:v>
                </c:pt>
                <c:pt idx="58">
                  <c:v>-5994</c:v>
                </c:pt>
                <c:pt idx="59">
                  <c:v>-6081</c:v>
                </c:pt>
                <c:pt idx="60">
                  <c:v>-6236</c:v>
                </c:pt>
                <c:pt idx="61">
                  <c:v>-6318</c:v>
                </c:pt>
                <c:pt idx="62">
                  <c:v>-6329</c:v>
                </c:pt>
                <c:pt idx="63">
                  <c:v>-6425</c:v>
                </c:pt>
                <c:pt idx="64">
                  <c:v>-6692</c:v>
                </c:pt>
                <c:pt idx="65">
                  <c:v>-6720</c:v>
                </c:pt>
                <c:pt idx="66">
                  <c:v>-7042</c:v>
                </c:pt>
                <c:pt idx="67">
                  <c:v>-7176.9999999999927</c:v>
                </c:pt>
                <c:pt idx="68">
                  <c:v>-7239</c:v>
                </c:pt>
                <c:pt idx="69">
                  <c:v>-7260</c:v>
                </c:pt>
                <c:pt idx="70">
                  <c:v>-7328</c:v>
                </c:pt>
                <c:pt idx="71">
                  <c:v>-7394</c:v>
                </c:pt>
                <c:pt idx="72">
                  <c:v>-8011</c:v>
                </c:pt>
                <c:pt idx="73">
                  <c:v>-8183</c:v>
                </c:pt>
                <c:pt idx="74">
                  <c:v>-8272</c:v>
                </c:pt>
                <c:pt idx="75">
                  <c:v>-8384</c:v>
                </c:pt>
                <c:pt idx="76">
                  <c:v>-8563</c:v>
                </c:pt>
                <c:pt idx="77">
                  <c:v>-8795</c:v>
                </c:pt>
                <c:pt idx="78">
                  <c:v>-9054</c:v>
                </c:pt>
                <c:pt idx="79">
                  <c:v>-9093</c:v>
                </c:pt>
                <c:pt idx="80">
                  <c:v>-9229</c:v>
                </c:pt>
                <c:pt idx="81">
                  <c:v>-9441</c:v>
                </c:pt>
                <c:pt idx="82">
                  <c:v>-9635</c:v>
                </c:pt>
                <c:pt idx="83">
                  <c:v>-9873</c:v>
                </c:pt>
                <c:pt idx="84">
                  <c:v>-11860</c:v>
                </c:pt>
                <c:pt idx="85">
                  <c:v>-12698</c:v>
                </c:pt>
                <c:pt idx="86">
                  <c:v>-12981</c:v>
                </c:pt>
                <c:pt idx="87">
                  <c:v>-13286</c:v>
                </c:pt>
                <c:pt idx="88">
                  <c:v>-13463</c:v>
                </c:pt>
                <c:pt idx="89">
                  <c:v>-15756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Workfile!$F$3</c:f>
              <c:strCache>
                <c:ptCount val="1"/>
                <c:pt idx="0">
                  <c:v>Adelaide SEA Gas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Workfile!$B$4:$B$94</c:f>
              <c:numCache>
                <c:formatCode>General</c:formatCode>
                <c:ptCount val="9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</c:numCache>
            </c:numRef>
          </c:cat>
          <c:val>
            <c:numRef>
              <c:f>Workfile!$F$4:$F$94</c:f>
              <c:numCache>
                <c:formatCode>#,##0</c:formatCode>
                <c:ptCount val="91"/>
                <c:pt idx="0">
                  <c:v>87</c:v>
                </c:pt>
                <c:pt idx="1">
                  <c:v>75</c:v>
                </c:pt>
                <c:pt idx="2">
                  <c:v>71</c:v>
                </c:pt>
                <c:pt idx="3">
                  <c:v>71</c:v>
                </c:pt>
                <c:pt idx="4">
                  <c:v>66</c:v>
                </c:pt>
                <c:pt idx="5">
                  <c:v>64</c:v>
                </c:pt>
                <c:pt idx="6">
                  <c:v>61</c:v>
                </c:pt>
                <c:pt idx="7">
                  <c:v>58</c:v>
                </c:pt>
                <c:pt idx="8">
                  <c:v>55</c:v>
                </c:pt>
                <c:pt idx="9">
                  <c:v>51</c:v>
                </c:pt>
                <c:pt idx="10">
                  <c:v>48</c:v>
                </c:pt>
                <c:pt idx="11">
                  <c:v>45</c:v>
                </c:pt>
                <c:pt idx="12">
                  <c:v>45</c:v>
                </c:pt>
                <c:pt idx="13">
                  <c:v>44</c:v>
                </c:pt>
                <c:pt idx="14">
                  <c:v>44</c:v>
                </c:pt>
                <c:pt idx="15">
                  <c:v>44</c:v>
                </c:pt>
                <c:pt idx="16">
                  <c:v>40</c:v>
                </c:pt>
                <c:pt idx="17">
                  <c:v>38</c:v>
                </c:pt>
                <c:pt idx="18">
                  <c:v>35</c:v>
                </c:pt>
                <c:pt idx="19">
                  <c:v>34</c:v>
                </c:pt>
                <c:pt idx="20">
                  <c:v>34</c:v>
                </c:pt>
                <c:pt idx="21">
                  <c:v>34</c:v>
                </c:pt>
                <c:pt idx="22">
                  <c:v>32</c:v>
                </c:pt>
                <c:pt idx="23">
                  <c:v>31</c:v>
                </c:pt>
                <c:pt idx="24">
                  <c:v>31</c:v>
                </c:pt>
                <c:pt idx="25">
                  <c:v>31</c:v>
                </c:pt>
                <c:pt idx="26">
                  <c:v>31</c:v>
                </c:pt>
                <c:pt idx="27">
                  <c:v>30</c:v>
                </c:pt>
                <c:pt idx="28">
                  <c:v>30</c:v>
                </c:pt>
                <c:pt idx="29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29</c:v>
                </c:pt>
                <c:pt idx="33">
                  <c:v>29</c:v>
                </c:pt>
                <c:pt idx="34">
                  <c:v>29</c:v>
                </c:pt>
                <c:pt idx="35">
                  <c:v>28</c:v>
                </c:pt>
                <c:pt idx="36">
                  <c:v>28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23</c:v>
                </c:pt>
                <c:pt idx="41">
                  <c:v>23</c:v>
                </c:pt>
                <c:pt idx="42">
                  <c:v>20</c:v>
                </c:pt>
                <c:pt idx="43">
                  <c:v>19</c:v>
                </c:pt>
                <c:pt idx="44">
                  <c:v>18</c:v>
                </c:pt>
                <c:pt idx="45">
                  <c:v>17</c:v>
                </c:pt>
                <c:pt idx="46">
                  <c:v>16</c:v>
                </c:pt>
                <c:pt idx="47">
                  <c:v>15</c:v>
                </c:pt>
                <c:pt idx="48">
                  <c:v>13</c:v>
                </c:pt>
                <c:pt idx="49">
                  <c:v>13</c:v>
                </c:pt>
                <c:pt idx="50">
                  <c:v>13</c:v>
                </c:pt>
                <c:pt idx="51">
                  <c:v>11</c:v>
                </c:pt>
                <c:pt idx="52">
                  <c:v>9</c:v>
                </c:pt>
                <c:pt idx="53">
                  <c:v>8</c:v>
                </c:pt>
                <c:pt idx="54">
                  <c:v>7</c:v>
                </c:pt>
                <c:pt idx="55">
                  <c:v>5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3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-1</c:v>
                </c:pt>
                <c:pt idx="77">
                  <c:v>-1</c:v>
                </c:pt>
                <c:pt idx="78">
                  <c:v>-3</c:v>
                </c:pt>
                <c:pt idx="79">
                  <c:v>-8</c:v>
                </c:pt>
                <c:pt idx="80">
                  <c:v>-32</c:v>
                </c:pt>
                <c:pt idx="81">
                  <c:v>-218</c:v>
                </c:pt>
                <c:pt idx="82">
                  <c:v>-220</c:v>
                </c:pt>
                <c:pt idx="83">
                  <c:v>-258</c:v>
                </c:pt>
                <c:pt idx="84">
                  <c:v>-731</c:v>
                </c:pt>
                <c:pt idx="85">
                  <c:v>-805</c:v>
                </c:pt>
                <c:pt idx="86">
                  <c:v>-1263</c:v>
                </c:pt>
                <c:pt idx="87">
                  <c:v>-1632</c:v>
                </c:pt>
                <c:pt idx="88">
                  <c:v>-3244</c:v>
                </c:pt>
                <c:pt idx="89">
                  <c:v>-5105</c:v>
                </c:pt>
              </c:numCache>
            </c:numRef>
          </c:val>
          <c:smooth val="1"/>
        </c:ser>
        <c:marker val="1"/>
        <c:axId val="82501632"/>
        <c:axId val="82503552"/>
      </c:lineChart>
      <c:catAx>
        <c:axId val="825016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102449888641428"/>
              <c:y val="0.929775280898876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3366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03552"/>
        <c:crosses val="autoZero"/>
        <c:auto val="1"/>
        <c:lblAlgn val="ctr"/>
        <c:lblOffset val="100"/>
        <c:tickLblSkip val="10"/>
        <c:tickMarkSkip val="5"/>
      </c:catAx>
      <c:valAx>
        <c:axId val="8250355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3366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2.0044543429844099E-2"/>
              <c:y val="0.443820224719101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3366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016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26280623608019"/>
          <c:y val="0.7415730337078652"/>
          <c:w val="0.68374164810690419"/>
          <c:h val="0.15168539325842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3366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9525</xdr:rowOff>
    </xdr:from>
    <xdr:to>
      <xdr:col>19</xdr:col>
      <xdr:colOff>0</xdr:colOff>
      <xdr:row>19</xdr:row>
      <xdr:rowOff>133350</xdr:rowOff>
    </xdr:to>
    <xdr:graphicFrame macro="">
      <xdr:nvGraphicFramePr>
        <xdr:cNvPr id="1100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23</xdr:row>
      <xdr:rowOff>0</xdr:rowOff>
    </xdr:from>
    <xdr:to>
      <xdr:col>19</xdr:col>
      <xdr:colOff>133350</xdr:colOff>
      <xdr:row>44</xdr:row>
      <xdr:rowOff>28575</xdr:rowOff>
    </xdr:to>
    <xdr:graphicFrame macro="">
      <xdr:nvGraphicFramePr>
        <xdr:cNvPr id="1101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0.46651</cdr:x>
      <cdr:y>0.08256</cdr:y>
    </cdr:from>
    <cdr:to>
      <cdr:x>0.64861</cdr:x>
      <cdr:y>0.13651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98322" y="283143"/>
          <a:ext cx="778800" cy="1829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Increase</a:t>
          </a:r>
        </a:p>
      </cdr:txBody>
    </cdr:sp>
  </cdr:relSizeAnchor>
  <cdr:relSizeAnchor xmlns:cdr="http://schemas.openxmlformats.org/drawingml/2006/chartDrawing">
    <cdr:from>
      <cdr:x>0.4714</cdr:x>
      <cdr:y>0.63194</cdr:y>
    </cdr:from>
    <cdr:to>
      <cdr:x>0.65204</cdr:x>
      <cdr:y>0.68588</cdr:y>
    </cdr:to>
    <cdr:sp macro="" textlink="">
      <cdr:nvSpPr>
        <cdr:cNvPr id="92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19229" y="2146009"/>
          <a:ext cx="772528" cy="1829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Decrease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0.45304</cdr:x>
      <cdr:y>0.06157</cdr:y>
    </cdr:from>
    <cdr:to>
      <cdr:x>0.63135</cdr:x>
      <cdr:y>0.11692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1101" y="241281"/>
          <a:ext cx="786377" cy="2140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Increase</a:t>
          </a:r>
        </a:p>
      </cdr:txBody>
    </cdr:sp>
  </cdr:relSizeAnchor>
  <cdr:relSizeAnchor xmlns:cdr="http://schemas.openxmlformats.org/drawingml/2006/chartDrawing">
    <cdr:from>
      <cdr:x>0.45304</cdr:x>
      <cdr:y>0.80041</cdr:y>
    </cdr:from>
    <cdr:to>
      <cdr:x>0.67098</cdr:x>
      <cdr:y>0.83845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1101" y="3098495"/>
          <a:ext cx="961127" cy="1471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Decrease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24</xdr:row>
      <xdr:rowOff>0</xdr:rowOff>
    </xdr:from>
    <xdr:to>
      <xdr:col>25</xdr:col>
      <xdr:colOff>133350</xdr:colOff>
      <xdr:row>45</xdr:row>
      <xdr:rowOff>28575</xdr:rowOff>
    </xdr:to>
    <xdr:graphicFrame macro="">
      <xdr:nvGraphicFramePr>
        <xdr:cNvPr id="215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25</xdr:col>
      <xdr:colOff>9525</xdr:colOff>
      <xdr:row>20</xdr:row>
      <xdr:rowOff>133350</xdr:rowOff>
    </xdr:to>
    <xdr:graphicFrame macro="">
      <xdr:nvGraphicFramePr>
        <xdr:cNvPr id="2157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0.43002</cdr:x>
      <cdr:y>0.09501</cdr:y>
    </cdr:from>
    <cdr:to>
      <cdr:x>0.67317</cdr:x>
      <cdr:y>0.14753</cdr:y>
    </cdr:to>
    <cdr:sp macro="" textlink="">
      <cdr:nvSpPr>
        <cdr:cNvPr id="23553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406" y="300710"/>
          <a:ext cx="1130484" cy="1897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Increase</a:t>
          </a:r>
        </a:p>
      </cdr:txBody>
    </cdr:sp>
  </cdr:relSizeAnchor>
  <cdr:relSizeAnchor xmlns:cdr="http://schemas.openxmlformats.org/drawingml/2006/chartDrawing">
    <cdr:from>
      <cdr:x>0.41068</cdr:x>
      <cdr:y>0.75993</cdr:y>
    </cdr:from>
    <cdr:to>
      <cdr:x>0.70007</cdr:x>
      <cdr:y>0.79518</cdr:y>
    </cdr:to>
    <cdr:sp macro="" textlink="">
      <cdr:nvSpPr>
        <cdr:cNvPr id="23554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3873" y="2708704"/>
          <a:ext cx="1345147" cy="1278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0.48432</cdr:x>
      <cdr:y>0.09101</cdr:y>
    </cdr:from>
    <cdr:to>
      <cdr:x>0.74321</cdr:x>
      <cdr:y>0.14278</cdr:y>
    </cdr:to>
    <cdr:sp macro="" textlink="">
      <cdr:nvSpPr>
        <cdr:cNvPr id="24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2758" y="283815"/>
          <a:ext cx="1154621" cy="181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</a:t>
          </a:r>
          <a:r>
            <a:rPr lang="en-AU" sz="800" b="1" i="0" strike="noStrike" baseline="0">
              <a:solidFill>
                <a:srgbClr val="003366"/>
              </a:solidFill>
              <a:latin typeface="Arial"/>
              <a:cs typeface="Arial"/>
            </a:rPr>
            <a:t> In</a:t>
          </a: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crease</a:t>
          </a:r>
        </a:p>
      </cdr:txBody>
    </cdr:sp>
  </cdr:relSizeAnchor>
  <cdr:relSizeAnchor xmlns:cdr="http://schemas.openxmlformats.org/drawingml/2006/chartDrawing">
    <cdr:from>
      <cdr:x>0.49068</cdr:x>
      <cdr:y>0.62395</cdr:y>
    </cdr:from>
    <cdr:to>
      <cdr:x>0.74468</cdr:x>
      <cdr:y>0.67547</cdr:y>
    </cdr:to>
    <cdr:sp macro="" textlink="">
      <cdr:nvSpPr>
        <cdr:cNvPr id="2457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0000" y="2153718"/>
          <a:ext cx="1134713" cy="1809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94"/>
  <sheetViews>
    <sheetView topLeftCell="A61" workbookViewId="0">
      <selection activeCell="B2" sqref="B2:F2"/>
    </sheetView>
  </sheetViews>
  <sheetFormatPr defaultRowHeight="12"/>
  <cols>
    <col min="1" max="1" width="3.85546875" style="1" customWidth="1"/>
    <col min="2" max="6" width="8.7109375" style="1" customWidth="1"/>
    <col min="7" max="7" width="5" style="1" customWidth="1"/>
    <col min="8" max="8" width="14.5703125" style="1" customWidth="1"/>
    <col min="9" max="12" width="10" style="1" bestFit="1" customWidth="1"/>
    <col min="13" max="13" width="5" style="1" customWidth="1"/>
    <col min="14" max="14" width="18.28515625" style="1" customWidth="1"/>
    <col min="15" max="20" width="9.140625" style="1"/>
    <col min="21" max="21" width="15.85546875" style="35" bestFit="1" customWidth="1"/>
    <col min="22" max="23" width="6.5703125" style="35" bestFit="1" customWidth="1"/>
    <col min="24" max="24" width="7.85546875" style="35" bestFit="1" customWidth="1"/>
    <col min="25" max="25" width="8" style="35" bestFit="1" customWidth="1"/>
    <col min="26" max="16384" width="9.140625" style="1"/>
  </cols>
  <sheetData>
    <row r="1" spans="2:28">
      <c r="B1" s="1" t="s">
        <v>24</v>
      </c>
      <c r="D1" s="111" t="s">
        <v>28</v>
      </c>
      <c r="E1" s="111"/>
      <c r="F1" s="111"/>
    </row>
    <row r="2" spans="2:28" ht="29.25" customHeight="1">
      <c r="B2" s="115" t="s">
        <v>25</v>
      </c>
      <c r="C2" s="115"/>
      <c r="D2" s="115"/>
      <c r="E2" s="115"/>
      <c r="F2" s="115"/>
      <c r="H2" s="114" t="str">
        <f>"Summary statistics of MOS estimates "</f>
        <v xml:space="preserve">Summary statistics of MOS estimates </v>
      </c>
      <c r="I2" s="114"/>
      <c r="J2" s="114"/>
      <c r="K2" s="114"/>
      <c r="L2" s="114"/>
      <c r="N2" s="116" t="s">
        <v>26</v>
      </c>
      <c r="O2" s="116"/>
      <c r="P2" s="116"/>
      <c r="Q2" s="116"/>
      <c r="R2" s="116"/>
      <c r="S2" s="116"/>
      <c r="T2" s="116"/>
    </row>
    <row r="3" spans="2:28" s="3" customFormat="1" ht="41.25" customHeight="1">
      <c r="B3" s="44" t="s">
        <v>19</v>
      </c>
      <c r="C3" s="5" t="s">
        <v>14</v>
      </c>
      <c r="D3" s="6" t="s">
        <v>12</v>
      </c>
      <c r="E3" s="6" t="s">
        <v>13</v>
      </c>
      <c r="F3" s="7" t="s">
        <v>15</v>
      </c>
      <c r="G3" s="1"/>
      <c r="H3" s="4"/>
      <c r="I3" s="117" t="s">
        <v>1</v>
      </c>
      <c r="J3" s="118"/>
      <c r="K3" s="118"/>
      <c r="L3" s="119"/>
      <c r="M3" s="1"/>
      <c r="S3" s="1"/>
      <c r="T3" s="1"/>
    </row>
    <row r="4" spans="2:28" ht="24">
      <c r="B4" s="9">
        <v>1</v>
      </c>
      <c r="C4" s="102">
        <v>22745</v>
      </c>
      <c r="D4" s="103">
        <v>506.37568136696063</v>
      </c>
      <c r="E4" s="103">
        <v>5674</v>
      </c>
      <c r="F4" s="104">
        <v>87</v>
      </c>
      <c r="H4" s="10"/>
      <c r="I4" s="5" t="s">
        <v>14</v>
      </c>
      <c r="J4" s="6" t="s">
        <v>12</v>
      </c>
      <c r="K4" s="6" t="s">
        <v>13</v>
      </c>
      <c r="L4" s="7" t="s">
        <v>15</v>
      </c>
      <c r="Z4"/>
      <c r="AA4" s="2"/>
      <c r="AB4" s="11"/>
    </row>
    <row r="5" spans="2:28" ht="12.75">
      <c r="B5" s="12">
        <v>2</v>
      </c>
      <c r="C5" s="105">
        <v>20413</v>
      </c>
      <c r="D5" s="106">
        <v>229.88773756701266</v>
      </c>
      <c r="E5" s="106">
        <v>4386</v>
      </c>
      <c r="F5" s="107">
        <v>75</v>
      </c>
      <c r="H5" s="31" t="s">
        <v>2</v>
      </c>
      <c r="I5" s="45">
        <f>MAX(C$4:C$94)</f>
        <v>22745</v>
      </c>
      <c r="J5" s="46">
        <f>MAX(D$4:D$94)</f>
        <v>506.37568136696063</v>
      </c>
      <c r="K5" s="46">
        <f>MAX(E$4:E$94)</f>
        <v>5674</v>
      </c>
      <c r="L5" s="47">
        <f>MAX(F$4:F$94)</f>
        <v>87</v>
      </c>
      <c r="Z5"/>
      <c r="AA5" s="2"/>
    </row>
    <row r="6" spans="2:28" ht="12.75">
      <c r="B6" s="12">
        <v>3</v>
      </c>
      <c r="C6" s="105">
        <v>19391</v>
      </c>
      <c r="D6" s="106">
        <v>30.661133865767624</v>
      </c>
      <c r="E6" s="106">
        <v>3843</v>
      </c>
      <c r="F6" s="107">
        <v>71</v>
      </c>
      <c r="H6" s="32">
        <v>0.95</v>
      </c>
      <c r="I6" s="45">
        <f>PERCENTILE(C$4:C$94,0.95)</f>
        <v>13334.15</v>
      </c>
      <c r="J6" s="46">
        <f>PERCENTILE(D$4:D$94,0.95)</f>
        <v>-7.9387479204590097</v>
      </c>
      <c r="K6" s="46">
        <f>PERCENTILE(E$4:E$94,0.95)</f>
        <v>2500.2499999999991</v>
      </c>
      <c r="L6" s="47">
        <f>PERCENTILE(F$4:F$94,0.95)</f>
        <v>65.099999999999994</v>
      </c>
      <c r="T6" s="8"/>
      <c r="Z6"/>
      <c r="AA6" s="2"/>
    </row>
    <row r="7" spans="2:28" ht="12.75">
      <c r="B7" s="12">
        <v>4</v>
      </c>
      <c r="C7" s="105">
        <v>14032</v>
      </c>
      <c r="D7" s="106">
        <v>15.776510875206441</v>
      </c>
      <c r="E7" s="106">
        <v>2658</v>
      </c>
      <c r="F7" s="107">
        <v>71</v>
      </c>
      <c r="H7" s="33">
        <v>0.75</v>
      </c>
      <c r="I7" s="45">
        <f>PERCENTILE(C$4:C$94,0.75)</f>
        <v>4188.2275000000009</v>
      </c>
      <c r="J7" s="46">
        <f>PERCENTILE(D$4:D$94,0.75)</f>
        <v>-180.31437123330034</v>
      </c>
      <c r="K7" s="46">
        <f>PERCENTILE(E$4:E$94,0.75)</f>
        <v>-364.5</v>
      </c>
      <c r="L7" s="47">
        <f>PERCENTILE(F$4:F$94,0.75)</f>
        <v>31.75</v>
      </c>
      <c r="T7" s="8"/>
      <c r="Z7"/>
      <c r="AA7" s="2"/>
    </row>
    <row r="8" spans="2:28" ht="12.75">
      <c r="B8" s="12">
        <v>5</v>
      </c>
      <c r="C8" s="105">
        <v>13430</v>
      </c>
      <c r="D8" s="106">
        <v>-4.9783298705733614</v>
      </c>
      <c r="E8" s="106">
        <v>2615</v>
      </c>
      <c r="F8" s="107">
        <v>66</v>
      </c>
      <c r="H8" s="33">
        <v>0.5</v>
      </c>
      <c r="I8" s="45">
        <f>PERCENTILE(C$4:C$94,0.5)</f>
        <v>-2529</v>
      </c>
      <c r="J8" s="46">
        <f>PERCENTILE(D$4:D$94,0.5)</f>
        <v>-653.30741006536118</v>
      </c>
      <c r="K8" s="46">
        <f>PERCENTILE(E$4:E$94,0.5)</f>
        <v>-3716.5</v>
      </c>
      <c r="L8" s="47">
        <f>PERCENTILE(F$4:F$94,0.5)</f>
        <v>17.5</v>
      </c>
      <c r="T8" s="8"/>
      <c r="Z8"/>
      <c r="AA8" s="2"/>
    </row>
    <row r="9" spans="2:28" ht="12.75">
      <c r="B9" s="12">
        <v>6</v>
      </c>
      <c r="C9" s="105">
        <v>13217</v>
      </c>
      <c r="D9" s="106">
        <v>-11.557036648096982</v>
      </c>
      <c r="E9" s="106">
        <v>2360</v>
      </c>
      <c r="F9" s="107">
        <v>64</v>
      </c>
      <c r="H9" s="33">
        <v>0.25</v>
      </c>
      <c r="I9" s="45">
        <f>PERCENTILE(C$4:C$94,0.25)</f>
        <v>-6953.25</v>
      </c>
      <c r="J9" s="46">
        <f>PERCENTILE(D$4:D$94,0.25)</f>
        <v>-1279.3913755480316</v>
      </c>
      <c r="K9" s="46">
        <f>PERCENTILE(E$4:E$94,0.25)</f>
        <v>-7143.2499999999945</v>
      </c>
      <c r="L9" s="47">
        <f>PERCENTILE(F$4:F$94,0.25)</f>
        <v>1</v>
      </c>
      <c r="T9" s="8"/>
      <c r="Z9"/>
      <c r="AA9" s="2"/>
    </row>
    <row r="10" spans="2:28" ht="12.75">
      <c r="B10" s="12">
        <v>7</v>
      </c>
      <c r="C10" s="105">
        <v>10496</v>
      </c>
      <c r="D10" s="106">
        <v>-12.41337869122799</v>
      </c>
      <c r="E10" s="106">
        <v>2276</v>
      </c>
      <c r="F10" s="107">
        <v>61</v>
      </c>
      <c r="H10" s="32">
        <v>0.05</v>
      </c>
      <c r="I10" s="45">
        <f>PERCENTILE(C$4:C$94,0.05)</f>
        <v>-14496.05</v>
      </c>
      <c r="J10" s="46">
        <f>PERCENTILE(D$4:D$94,0.05)</f>
        <v>-4300.1666022790287</v>
      </c>
      <c r="K10" s="46">
        <f>PERCENTILE(E$4:E$94,0.05)</f>
        <v>-12320.9</v>
      </c>
      <c r="L10" s="47">
        <f>PERCENTILE(F$4:F$94,0.05)</f>
        <v>-771.7</v>
      </c>
      <c r="T10" s="8"/>
      <c r="Z10"/>
      <c r="AA10" s="2"/>
    </row>
    <row r="11" spans="2:28" ht="12.75">
      <c r="B11" s="12">
        <v>8</v>
      </c>
      <c r="C11" s="105">
        <v>10252</v>
      </c>
      <c r="D11" s="106">
        <v>-17.053962029880495</v>
      </c>
      <c r="E11" s="106">
        <v>1862</v>
      </c>
      <c r="F11" s="107">
        <v>58</v>
      </c>
      <c r="H11" s="34" t="s">
        <v>7</v>
      </c>
      <c r="I11" s="48">
        <f>MIN(C$4:C$94)</f>
        <v>-21382</v>
      </c>
      <c r="J11" s="49">
        <f>MIN(D$4:D$94)</f>
        <v>-8331.5390153247281</v>
      </c>
      <c r="K11" s="49">
        <f>MIN(E$4:E$94)</f>
        <v>-15756</v>
      </c>
      <c r="L11" s="50">
        <f>MIN(F$4:F$94)</f>
        <v>-5105</v>
      </c>
      <c r="T11" s="8"/>
      <c r="Z11"/>
      <c r="AA11" s="2"/>
    </row>
    <row r="12" spans="2:28" ht="12.75">
      <c r="B12" s="12">
        <v>9</v>
      </c>
      <c r="C12" s="105">
        <v>9534</v>
      </c>
      <c r="D12" s="106">
        <v>-17.592656075546984</v>
      </c>
      <c r="E12" s="106">
        <v>1861</v>
      </c>
      <c r="F12" s="107">
        <v>55</v>
      </c>
      <c r="H12" s="16" t="s">
        <v>4</v>
      </c>
      <c r="I12" s="45">
        <f>AVERAGE(C$4:C$94)</f>
        <v>-1310.1807777777776</v>
      </c>
      <c r="J12" s="46">
        <f>AVERAGE(D$4:D$94)</f>
        <v>-1132.6378998482471</v>
      </c>
      <c r="K12" s="46">
        <f>AVERAGE(E$4:E$94)</f>
        <v>-3961.4555555555557</v>
      </c>
      <c r="L12" s="47">
        <f>AVERAGE(F$4:F$94)</f>
        <v>-128.78888888888889</v>
      </c>
      <c r="T12" s="8"/>
      <c r="Z12"/>
      <c r="AA12" s="2"/>
    </row>
    <row r="13" spans="2:28" ht="12.75">
      <c r="B13" s="12">
        <v>10</v>
      </c>
      <c r="C13" s="105">
        <v>9277</v>
      </c>
      <c r="D13" s="106">
        <v>-18.561442706602975</v>
      </c>
      <c r="E13" s="106">
        <v>1483</v>
      </c>
      <c r="F13" s="107">
        <v>51</v>
      </c>
      <c r="H13" s="16" t="s">
        <v>8</v>
      </c>
      <c r="I13" s="45">
        <f>STDEV(C$4:C$456)</f>
        <v>8604.2989521002146</v>
      </c>
      <c r="J13" s="46">
        <f>STDEV(D$4:D$456)</f>
        <v>1530.3220471789346</v>
      </c>
      <c r="K13" s="46">
        <f>STDEV(E$4:E$456)</f>
        <v>4491.0097164539065</v>
      </c>
      <c r="L13" s="47">
        <f>STDEV(F$4:F$456)</f>
        <v>676.90524280753255</v>
      </c>
      <c r="T13" s="8"/>
      <c r="Z13"/>
      <c r="AA13" s="2"/>
    </row>
    <row r="14" spans="2:28" ht="12.75">
      <c r="B14" s="12">
        <v>11</v>
      </c>
      <c r="C14" s="105">
        <v>8583</v>
      </c>
      <c r="D14" s="106">
        <v>-25.02188285216107</v>
      </c>
      <c r="E14" s="106">
        <v>1383</v>
      </c>
      <c r="F14" s="107">
        <v>48</v>
      </c>
      <c r="H14" s="13" t="s">
        <v>16</v>
      </c>
      <c r="I14" s="17">
        <f>COUNTIF(C$4:C$94,"&gt;=0")/COUNTA(C$4:C$94)</f>
        <v>0.41111111111111109</v>
      </c>
      <c r="J14" s="18">
        <f>COUNTIF(D$4:D$94,"&gt;=0")/COUNTA(D$4:D$94)</f>
        <v>4.4444444444444446E-2</v>
      </c>
      <c r="K14" s="18">
        <f>COUNTIF(E$4:E$94,"&gt;=0")/COUNTA(E$4:E$94)</f>
        <v>0.22222222222222221</v>
      </c>
      <c r="L14" s="19">
        <f>COUNTIF(F$4:F$94,"&gt;=0")/COUNTA(F$4:F$94)</f>
        <v>0.84444444444444444</v>
      </c>
      <c r="T14" s="20"/>
      <c r="Z14"/>
      <c r="AA14" s="2"/>
    </row>
    <row r="15" spans="2:28" ht="12.75">
      <c r="B15" s="12">
        <v>12</v>
      </c>
      <c r="C15" s="105">
        <v>7653</v>
      </c>
      <c r="D15" s="106">
        <v>-36.04643860514625</v>
      </c>
      <c r="E15" s="106">
        <v>1346</v>
      </c>
      <c r="F15" s="107">
        <v>45</v>
      </c>
      <c r="H15" s="15" t="s">
        <v>17</v>
      </c>
      <c r="I15" s="21">
        <f>1-I14</f>
        <v>0.58888888888888891</v>
      </c>
      <c r="J15" s="22">
        <f>1-J14</f>
        <v>0.9555555555555556</v>
      </c>
      <c r="K15" s="22">
        <f>1-K14</f>
        <v>0.77777777777777779</v>
      </c>
      <c r="L15" s="23">
        <f>1-L14</f>
        <v>0.15555555555555556</v>
      </c>
      <c r="T15" s="20"/>
      <c r="Z15"/>
      <c r="AA15" s="2"/>
    </row>
    <row r="16" spans="2:28" ht="12.75">
      <c r="B16" s="12">
        <v>13</v>
      </c>
      <c r="C16" s="105">
        <v>7558</v>
      </c>
      <c r="D16" s="106">
        <v>-36.338751573886839</v>
      </c>
      <c r="E16" s="106">
        <v>1318.9999999999964</v>
      </c>
      <c r="F16" s="107">
        <v>45</v>
      </c>
      <c r="T16" s="8"/>
      <c r="Z16"/>
      <c r="AA16" s="2"/>
    </row>
    <row r="17" spans="2:27" ht="12.75">
      <c r="B17" s="12">
        <v>14</v>
      </c>
      <c r="C17" s="105">
        <v>7079</v>
      </c>
      <c r="D17" s="106">
        <v>-44.238281445243047</v>
      </c>
      <c r="E17" s="106">
        <v>1167</v>
      </c>
      <c r="F17" s="107">
        <v>44</v>
      </c>
      <c r="T17" s="8"/>
      <c r="Z17"/>
      <c r="AA17" s="2"/>
    </row>
    <row r="18" spans="2:27" ht="12.75">
      <c r="B18" s="12">
        <v>15</v>
      </c>
      <c r="C18" s="105">
        <v>6825</v>
      </c>
      <c r="D18" s="106">
        <v>-44.460218735708622</v>
      </c>
      <c r="E18" s="106">
        <v>1010</v>
      </c>
      <c r="F18" s="107">
        <v>44</v>
      </c>
      <c r="H18" s="38"/>
      <c r="I18" s="121" t="s">
        <v>18</v>
      </c>
      <c r="J18" s="121"/>
      <c r="K18" s="121"/>
      <c r="L18" s="121"/>
      <c r="M18" s="4"/>
      <c r="T18" s="8"/>
      <c r="Z18"/>
      <c r="AA18" s="2"/>
    </row>
    <row r="19" spans="2:27" ht="12.75">
      <c r="B19" s="12">
        <v>16</v>
      </c>
      <c r="C19" s="105">
        <v>6610</v>
      </c>
      <c r="D19" s="106">
        <v>-47.554345466662198</v>
      </c>
      <c r="E19" s="106">
        <v>947</v>
      </c>
      <c r="F19" s="107">
        <v>44</v>
      </c>
      <c r="H19" s="39"/>
      <c r="I19" s="120" t="s">
        <v>0</v>
      </c>
      <c r="J19" s="120"/>
      <c r="K19" s="120"/>
      <c r="L19" s="120"/>
      <c r="M19" s="4"/>
      <c r="T19" s="8"/>
      <c r="Z19"/>
      <c r="AA19" s="2"/>
    </row>
    <row r="20" spans="2:27" ht="24">
      <c r="B20" s="12">
        <v>17</v>
      </c>
      <c r="C20" s="105">
        <v>6604</v>
      </c>
      <c r="D20" s="106">
        <v>-64.374204867446679</v>
      </c>
      <c r="E20" s="106">
        <v>870</v>
      </c>
      <c r="F20" s="107">
        <v>40</v>
      </c>
      <c r="H20" s="40"/>
      <c r="I20" s="39" t="s">
        <v>14</v>
      </c>
      <c r="J20" s="39" t="s">
        <v>12</v>
      </c>
      <c r="K20" s="39" t="s">
        <v>13</v>
      </c>
      <c r="L20" s="39" t="s">
        <v>15</v>
      </c>
      <c r="M20" s="4"/>
      <c r="T20" s="8"/>
      <c r="Z20"/>
      <c r="AA20" s="2"/>
    </row>
    <row r="21" spans="2:27" ht="12.75">
      <c r="B21" s="12">
        <v>18</v>
      </c>
      <c r="C21" s="105">
        <v>5873</v>
      </c>
      <c r="D21" s="106">
        <v>-74.807738225557841</v>
      </c>
      <c r="E21" s="106">
        <v>144</v>
      </c>
      <c r="F21" s="107">
        <v>38</v>
      </c>
      <c r="H21" s="41">
        <v>0.25</v>
      </c>
      <c r="I21" s="51">
        <f>Workfile!I9</f>
        <v>-6953.25</v>
      </c>
      <c r="J21" s="51">
        <f>Workfile!J9</f>
        <v>-1279.3913755480316</v>
      </c>
      <c r="K21" s="51">
        <f>Workfile!K9</f>
        <v>-7143.2499999999945</v>
      </c>
      <c r="L21" s="51">
        <f>Workfile!L9</f>
        <v>1</v>
      </c>
      <c r="M21" s="4"/>
      <c r="T21" s="8"/>
      <c r="Z21"/>
      <c r="AA21" s="2"/>
    </row>
    <row r="22" spans="2:27" ht="12.75">
      <c r="B22" s="12">
        <v>19</v>
      </c>
      <c r="C22" s="105">
        <v>5713</v>
      </c>
      <c r="D22" s="106">
        <v>-74.946748228569049</v>
      </c>
      <c r="E22" s="106">
        <v>75</v>
      </c>
      <c r="F22" s="107">
        <v>35</v>
      </c>
      <c r="H22" s="41">
        <v>0.05</v>
      </c>
      <c r="I22" s="51">
        <f>Workfile!I10</f>
        <v>-14496.05</v>
      </c>
      <c r="J22" s="51">
        <f>Workfile!J10</f>
        <v>-4300.1666022790287</v>
      </c>
      <c r="K22" s="51">
        <f>Workfile!K10</f>
        <v>-12320.9</v>
      </c>
      <c r="L22" s="51">
        <f>Workfile!L10</f>
        <v>-771.7</v>
      </c>
      <c r="M22" s="4"/>
      <c r="N22" s="27"/>
      <c r="O22" s="4"/>
      <c r="P22" s="4"/>
      <c r="Q22" s="4"/>
      <c r="R22" s="4"/>
      <c r="T22" s="8"/>
      <c r="U22" s="36"/>
      <c r="V22" s="36"/>
      <c r="W22" s="36"/>
      <c r="X22" s="37"/>
      <c r="Z22"/>
      <c r="AA22" s="2"/>
    </row>
    <row r="23" spans="2:27" ht="12.75">
      <c r="B23" s="12">
        <v>20</v>
      </c>
      <c r="C23" s="105">
        <v>5568</v>
      </c>
      <c r="D23" s="106">
        <v>-94.967224326857831</v>
      </c>
      <c r="E23" s="106">
        <v>45</v>
      </c>
      <c r="F23" s="107">
        <v>34</v>
      </c>
      <c r="H23" s="42" t="s">
        <v>3</v>
      </c>
      <c r="I23" s="51">
        <f>Workfile!I11</f>
        <v>-21382</v>
      </c>
      <c r="J23" s="51">
        <f>Workfile!J11</f>
        <v>-8331.5390153247281</v>
      </c>
      <c r="K23" s="51">
        <f>Workfile!K11</f>
        <v>-15756</v>
      </c>
      <c r="L23" s="51">
        <f>Workfile!L11</f>
        <v>-5105</v>
      </c>
      <c r="M23" s="4"/>
      <c r="N23" s="116" t="s">
        <v>27</v>
      </c>
      <c r="O23" s="116"/>
      <c r="P23" s="116"/>
      <c r="Q23" s="116"/>
      <c r="R23" s="116"/>
      <c r="S23" s="116"/>
      <c r="T23" s="116"/>
      <c r="U23" s="36"/>
      <c r="V23" s="36"/>
      <c r="W23" s="36"/>
      <c r="X23" s="37"/>
      <c r="Z23"/>
      <c r="AA23" s="2"/>
    </row>
    <row r="24" spans="2:27" ht="12.75">
      <c r="B24" s="12">
        <v>21</v>
      </c>
      <c r="C24" s="105">
        <v>5243</v>
      </c>
      <c r="D24" s="106">
        <v>-131.84887750387134</v>
      </c>
      <c r="E24" s="106">
        <v>-154</v>
      </c>
      <c r="F24" s="107">
        <v>34</v>
      </c>
      <c r="H24" s="42" t="s">
        <v>4</v>
      </c>
      <c r="I24" s="51">
        <f>Workfile!I12</f>
        <v>-1310.1807777777776</v>
      </c>
      <c r="J24" s="51">
        <f>Workfile!J12</f>
        <v>-1132.6378998482471</v>
      </c>
      <c r="K24" s="51">
        <f>Workfile!K12</f>
        <v>-3961.4555555555557</v>
      </c>
      <c r="L24" s="51">
        <f>Workfile!L12</f>
        <v>-128.78888888888889</v>
      </c>
      <c r="M24" s="4"/>
      <c r="N24" s="4"/>
      <c r="O24" s="4"/>
      <c r="P24" s="4"/>
      <c r="Q24" s="4"/>
      <c r="R24" s="4"/>
      <c r="S24" s="8"/>
      <c r="T24" s="8"/>
      <c r="U24" s="36"/>
      <c r="V24" s="36"/>
      <c r="W24" s="36"/>
      <c r="X24" s="37"/>
      <c r="Z24"/>
      <c r="AA24" s="2"/>
    </row>
    <row r="25" spans="2:27" ht="12.75">
      <c r="B25" s="12">
        <v>22</v>
      </c>
      <c r="C25" s="105">
        <v>4959</v>
      </c>
      <c r="D25" s="106">
        <v>-170.82478363311384</v>
      </c>
      <c r="E25" s="106">
        <v>-246</v>
      </c>
      <c r="F25" s="107">
        <v>34</v>
      </c>
      <c r="H25" s="42" t="s">
        <v>5</v>
      </c>
      <c r="I25" s="51">
        <f>Workfile!I8</f>
        <v>-2529</v>
      </c>
      <c r="J25" s="51">
        <f>Workfile!J8</f>
        <v>-653.30741006536118</v>
      </c>
      <c r="K25" s="51">
        <f>Workfile!K8</f>
        <v>-3716.5</v>
      </c>
      <c r="L25" s="51">
        <f>Workfile!L8</f>
        <v>17.5</v>
      </c>
      <c r="M25" s="4"/>
      <c r="N25" s="4"/>
      <c r="O25" s="4"/>
      <c r="P25" s="4"/>
      <c r="Q25" s="4"/>
      <c r="R25" s="4"/>
      <c r="S25" s="8"/>
      <c r="T25" s="8"/>
      <c r="U25" s="36"/>
      <c r="V25" s="36"/>
      <c r="W25" s="36"/>
      <c r="X25" s="37"/>
      <c r="Z25"/>
      <c r="AA25" s="2"/>
    </row>
    <row r="26" spans="2:27" ht="12.75">
      <c r="B26" s="12">
        <v>23</v>
      </c>
      <c r="C26" s="105">
        <v>4199</v>
      </c>
      <c r="D26" s="106">
        <v>-174.25721112880274</v>
      </c>
      <c r="E26" s="106">
        <v>-272</v>
      </c>
      <c r="F26" s="107">
        <v>32</v>
      </c>
      <c r="H26" s="41" t="s">
        <v>6</v>
      </c>
      <c r="I26" s="51">
        <f>Workfile!I5</f>
        <v>22745</v>
      </c>
      <c r="J26" s="51">
        <f>Workfile!J5</f>
        <v>506.37568136696063</v>
      </c>
      <c r="K26" s="51">
        <f>Workfile!K5</f>
        <v>5674</v>
      </c>
      <c r="L26" s="51">
        <f>Workfile!L5</f>
        <v>87</v>
      </c>
      <c r="M26" s="4"/>
      <c r="N26" s="4"/>
      <c r="O26" s="4"/>
      <c r="P26" s="4"/>
      <c r="Q26" s="4"/>
      <c r="R26" s="4"/>
      <c r="S26" s="8"/>
      <c r="T26" s="8"/>
      <c r="U26" s="36"/>
      <c r="V26" s="36"/>
      <c r="W26" s="36"/>
      <c r="X26" s="37"/>
      <c r="Z26"/>
      <c r="AA26" s="2"/>
    </row>
    <row r="27" spans="2:27" ht="12.75">
      <c r="B27" s="12">
        <v>24</v>
      </c>
      <c r="C27" s="105">
        <v>4155.9100000000035</v>
      </c>
      <c r="D27" s="106">
        <v>-198.48585154679313</v>
      </c>
      <c r="E27" s="106">
        <v>-642</v>
      </c>
      <c r="F27" s="107">
        <v>31</v>
      </c>
      <c r="H27" s="41">
        <v>0.95</v>
      </c>
      <c r="I27" s="51">
        <f>Workfile!I6</f>
        <v>13334.15</v>
      </c>
      <c r="J27" s="51">
        <f>Workfile!J6</f>
        <v>-7.9387479204590097</v>
      </c>
      <c r="K27" s="51">
        <f>Workfile!K6</f>
        <v>2500.2499999999991</v>
      </c>
      <c r="L27" s="51">
        <f>Workfile!L6</f>
        <v>65.099999999999994</v>
      </c>
      <c r="M27" s="4"/>
      <c r="N27" s="4"/>
      <c r="O27" s="4"/>
      <c r="P27" s="4"/>
      <c r="Q27" s="4"/>
      <c r="R27" s="4"/>
      <c r="S27" s="8"/>
      <c r="T27" s="8"/>
      <c r="U27" s="36"/>
      <c r="V27" s="36"/>
      <c r="W27" s="36"/>
      <c r="X27" s="37"/>
      <c r="Z27"/>
      <c r="AA27" s="2"/>
    </row>
    <row r="28" spans="2:27" ht="12.75">
      <c r="B28" s="12">
        <v>25</v>
      </c>
      <c r="C28" s="105">
        <v>3564</v>
      </c>
      <c r="D28" s="106">
        <v>-206.58806875465962</v>
      </c>
      <c r="E28" s="106">
        <v>-762</v>
      </c>
      <c r="F28" s="107">
        <v>31</v>
      </c>
      <c r="H28" s="42">
        <v>0.75</v>
      </c>
      <c r="I28" s="51">
        <f>Workfile!I7</f>
        <v>4188.2275000000009</v>
      </c>
      <c r="J28" s="51">
        <f>Workfile!J7</f>
        <v>-180.31437123330034</v>
      </c>
      <c r="K28" s="51">
        <f>Workfile!K7</f>
        <v>-364.5</v>
      </c>
      <c r="L28" s="51">
        <f>Workfile!L7</f>
        <v>31.75</v>
      </c>
      <c r="M28" s="4"/>
      <c r="N28" s="4"/>
      <c r="O28" s="4"/>
      <c r="P28" s="4"/>
      <c r="Q28" s="4"/>
      <c r="R28" s="4"/>
      <c r="S28" s="8"/>
      <c r="T28" s="8"/>
      <c r="U28" s="36"/>
      <c r="V28" s="36"/>
      <c r="W28" s="36"/>
      <c r="X28" s="37"/>
      <c r="Z28"/>
      <c r="AA28" s="2"/>
    </row>
    <row r="29" spans="2:27" ht="24">
      <c r="B29" s="12">
        <v>26</v>
      </c>
      <c r="C29" s="105">
        <v>3208</v>
      </c>
      <c r="D29" s="106">
        <v>-207.97102298759273</v>
      </c>
      <c r="E29" s="106">
        <v>-933</v>
      </c>
      <c r="F29" s="107">
        <v>31</v>
      </c>
      <c r="H29" s="43" t="s">
        <v>9</v>
      </c>
      <c r="I29" s="51">
        <f>I28-I21</f>
        <v>11141.477500000001</v>
      </c>
      <c r="J29" s="51">
        <f>J28-J21</f>
        <v>1099.0770043147313</v>
      </c>
      <c r="K29" s="51">
        <f>K28-K21</f>
        <v>6778.7499999999945</v>
      </c>
      <c r="L29" s="51">
        <f>L28-L21</f>
        <v>30.75</v>
      </c>
      <c r="M29" s="4"/>
      <c r="N29" s="4"/>
      <c r="O29" s="4"/>
      <c r="P29" s="4"/>
      <c r="Q29" s="4"/>
      <c r="R29" s="4"/>
      <c r="S29" s="8"/>
      <c r="T29" s="8"/>
      <c r="U29" s="36"/>
      <c r="V29" s="36"/>
      <c r="W29" s="36"/>
      <c r="X29" s="37"/>
      <c r="Z29"/>
      <c r="AA29" s="2"/>
    </row>
    <row r="30" spans="2:27" ht="24">
      <c r="B30" s="12">
        <v>27</v>
      </c>
      <c r="C30" s="105">
        <v>3203</v>
      </c>
      <c r="D30" s="106">
        <v>-248.99908497731667</v>
      </c>
      <c r="E30" s="106">
        <v>-1169</v>
      </c>
      <c r="F30" s="107">
        <v>31</v>
      </c>
      <c r="H30" s="43" t="s">
        <v>10</v>
      </c>
      <c r="I30" s="51">
        <f>I28+3*I29</f>
        <v>37612.660000000003</v>
      </c>
      <c r="J30" s="51">
        <f>J28+3*J29</f>
        <v>3116.9166417108936</v>
      </c>
      <c r="K30" s="51">
        <f>K28+3*K29</f>
        <v>19971.749999999985</v>
      </c>
      <c r="L30" s="51">
        <f>L28+3*L29</f>
        <v>124</v>
      </c>
      <c r="M30" s="4"/>
      <c r="N30" s="4"/>
      <c r="O30" s="4"/>
      <c r="P30" s="4"/>
      <c r="Q30" s="4"/>
      <c r="R30" s="4"/>
      <c r="S30" s="8"/>
      <c r="T30" s="8"/>
      <c r="U30" s="36"/>
      <c r="V30" s="36"/>
      <c r="W30" s="36"/>
      <c r="X30" s="37"/>
      <c r="Z30"/>
      <c r="AA30" s="2"/>
    </row>
    <row r="31" spans="2:27" ht="24">
      <c r="B31" s="12">
        <v>28</v>
      </c>
      <c r="C31" s="105">
        <v>3104</v>
      </c>
      <c r="D31" s="106">
        <v>-260.22065938783635</v>
      </c>
      <c r="E31" s="106">
        <v>-1452</v>
      </c>
      <c r="F31" s="107">
        <v>30</v>
      </c>
      <c r="H31" s="43" t="s">
        <v>11</v>
      </c>
      <c r="I31" s="51">
        <f>I21-3*I29</f>
        <v>-40377.682500000003</v>
      </c>
      <c r="J31" s="51">
        <f>J21-3*J29</f>
        <v>-4576.6223884922256</v>
      </c>
      <c r="K31" s="51">
        <f>K21-3*K29</f>
        <v>-27479.499999999978</v>
      </c>
      <c r="L31" s="51">
        <f>L21-3*L29</f>
        <v>-91.25</v>
      </c>
      <c r="M31" s="4"/>
      <c r="N31" s="4"/>
      <c r="O31" s="4"/>
      <c r="P31" s="4"/>
      <c r="Q31" s="4"/>
      <c r="R31" s="4"/>
      <c r="S31" s="8"/>
      <c r="T31" s="8"/>
      <c r="U31" s="36"/>
      <c r="V31" s="36"/>
      <c r="W31" s="36"/>
      <c r="X31" s="37"/>
      <c r="Z31"/>
      <c r="AA31" s="2"/>
    </row>
    <row r="32" spans="2:27" ht="12.75">
      <c r="B32" s="12">
        <v>29</v>
      </c>
      <c r="C32" s="105">
        <v>2998</v>
      </c>
      <c r="D32" s="106">
        <v>-278.00797314399097</v>
      </c>
      <c r="E32" s="106">
        <v>-1488</v>
      </c>
      <c r="F32" s="107">
        <v>30</v>
      </c>
      <c r="M32" s="4"/>
      <c r="N32" s="4"/>
      <c r="O32" s="4"/>
      <c r="P32" s="4"/>
      <c r="Q32" s="4"/>
      <c r="R32" s="4"/>
      <c r="S32" s="8"/>
      <c r="T32" s="8"/>
      <c r="U32" s="36"/>
      <c r="V32" s="36"/>
      <c r="W32" s="36"/>
      <c r="X32" s="37"/>
      <c r="Z32"/>
      <c r="AA32" s="2"/>
    </row>
    <row r="33" spans="2:27" ht="12.75">
      <c r="B33" s="12">
        <v>30</v>
      </c>
      <c r="C33" s="105">
        <v>2188</v>
      </c>
      <c r="D33" s="106">
        <v>-294.11016650908277</v>
      </c>
      <c r="E33" s="106">
        <v>-1523</v>
      </c>
      <c r="F33" s="107">
        <v>30</v>
      </c>
      <c r="M33" s="4"/>
      <c r="N33" s="4"/>
      <c r="O33" s="4"/>
      <c r="P33" s="4"/>
      <c r="Q33" s="4"/>
      <c r="R33" s="4"/>
      <c r="S33" s="8"/>
      <c r="T33" s="8"/>
      <c r="U33" s="36"/>
      <c r="V33" s="36"/>
      <c r="W33" s="36"/>
      <c r="X33" s="37"/>
      <c r="Z33"/>
      <c r="AA33" s="2"/>
    </row>
    <row r="34" spans="2:27" ht="12.75">
      <c r="B34" s="12">
        <v>31</v>
      </c>
      <c r="C34" s="105">
        <v>2020</v>
      </c>
      <c r="D34" s="106">
        <v>-335.69895349351282</v>
      </c>
      <c r="E34" s="106">
        <v>-1735</v>
      </c>
      <c r="F34" s="107">
        <v>30</v>
      </c>
      <c r="M34" s="4"/>
      <c r="N34" s="4"/>
      <c r="O34" s="4"/>
      <c r="P34" s="4"/>
      <c r="Q34" s="4"/>
      <c r="R34" s="4"/>
      <c r="S34" s="8"/>
      <c r="T34" s="8"/>
      <c r="U34" s="36"/>
      <c r="V34" s="36"/>
      <c r="W34" s="36"/>
      <c r="X34" s="37"/>
      <c r="Z34"/>
      <c r="AA34" s="2"/>
    </row>
    <row r="35" spans="2:27" ht="12.75">
      <c r="B35" s="12">
        <v>32</v>
      </c>
      <c r="C35" s="105">
        <v>1808</v>
      </c>
      <c r="D35" s="106">
        <v>-336.46348602516809</v>
      </c>
      <c r="E35" s="106">
        <v>-2022</v>
      </c>
      <c r="F35" s="107">
        <v>30</v>
      </c>
      <c r="M35" s="14"/>
      <c r="N35" s="14"/>
      <c r="O35" s="14"/>
      <c r="P35" s="14"/>
      <c r="Q35" s="14"/>
      <c r="R35" s="14"/>
      <c r="S35" s="8"/>
      <c r="T35" s="8"/>
      <c r="U35" s="36"/>
      <c r="V35" s="36"/>
      <c r="W35" s="36"/>
      <c r="X35" s="37"/>
      <c r="Z35"/>
      <c r="AA35" s="2"/>
    </row>
    <row r="36" spans="2:27" ht="12.75">
      <c r="B36" s="12">
        <v>33</v>
      </c>
      <c r="C36" s="105">
        <v>1692</v>
      </c>
      <c r="D36" s="106">
        <v>-376.03680573594465</v>
      </c>
      <c r="E36" s="106">
        <v>-2224</v>
      </c>
      <c r="F36" s="107">
        <v>29</v>
      </c>
      <c r="M36" s="14"/>
      <c r="N36" s="14"/>
      <c r="O36" s="14"/>
      <c r="P36" s="14"/>
      <c r="Q36" s="14"/>
      <c r="R36" s="14"/>
      <c r="S36" s="8"/>
      <c r="T36" s="8"/>
      <c r="U36" s="36"/>
      <c r="V36" s="36"/>
      <c r="W36" s="36"/>
      <c r="X36" s="37"/>
      <c r="Z36"/>
      <c r="AA36" s="2"/>
    </row>
    <row r="37" spans="2:27" ht="12.75">
      <c r="B37" s="12">
        <v>34</v>
      </c>
      <c r="C37" s="105">
        <v>1620</v>
      </c>
      <c r="D37" s="106">
        <v>-378.59966856728715</v>
      </c>
      <c r="E37" s="106">
        <v>-2323</v>
      </c>
      <c r="F37" s="107">
        <v>29</v>
      </c>
      <c r="M37" s="8"/>
      <c r="N37" s="8"/>
      <c r="O37" s="8"/>
      <c r="P37" s="8"/>
      <c r="Q37" s="8"/>
      <c r="R37" s="8"/>
      <c r="S37" s="8"/>
      <c r="T37" s="8"/>
      <c r="U37" s="36"/>
      <c r="V37" s="36"/>
      <c r="W37" s="36"/>
      <c r="X37" s="37"/>
      <c r="Z37"/>
      <c r="AA37" s="2"/>
    </row>
    <row r="38" spans="2:27" ht="12.75">
      <c r="B38" s="12">
        <v>35</v>
      </c>
      <c r="C38" s="105">
        <v>925</v>
      </c>
      <c r="D38" s="106">
        <v>-394.43899587275519</v>
      </c>
      <c r="E38" s="106">
        <v>-2343</v>
      </c>
      <c r="F38" s="107">
        <v>29</v>
      </c>
      <c r="H38" s="8"/>
      <c r="I38" s="8"/>
      <c r="J38" s="8"/>
      <c r="K38" s="8"/>
      <c r="L38" s="8"/>
      <c r="M38" s="25"/>
      <c r="N38" s="25"/>
      <c r="O38" s="25"/>
      <c r="P38" s="25"/>
      <c r="Q38" s="25"/>
      <c r="R38" s="25"/>
      <c r="S38" s="8"/>
      <c r="T38" s="8"/>
      <c r="U38" s="36"/>
      <c r="V38" s="36"/>
      <c r="W38" s="36"/>
      <c r="X38" s="37"/>
      <c r="Z38"/>
      <c r="AA38" s="2"/>
    </row>
    <row r="39" spans="2:27" ht="12.75">
      <c r="B39" s="12">
        <v>36</v>
      </c>
      <c r="C39" s="105">
        <v>588</v>
      </c>
      <c r="D39" s="106">
        <v>-401.49382437042368</v>
      </c>
      <c r="E39" s="106">
        <v>-2632</v>
      </c>
      <c r="F39" s="107">
        <v>28</v>
      </c>
      <c r="H39" s="8"/>
      <c r="I39" s="8"/>
      <c r="J39" s="8"/>
      <c r="K39" s="8"/>
      <c r="L39" s="8"/>
      <c r="M39" s="28"/>
      <c r="N39" s="28"/>
      <c r="O39" s="28"/>
      <c r="P39" s="28"/>
      <c r="Q39" s="28"/>
      <c r="R39" s="28"/>
      <c r="S39" s="8"/>
      <c r="T39" s="8"/>
      <c r="U39" s="36"/>
      <c r="V39" s="36"/>
      <c r="W39" s="36"/>
      <c r="X39" s="37"/>
      <c r="Z39"/>
      <c r="AA39" s="2"/>
    </row>
    <row r="40" spans="2:27" ht="12.75">
      <c r="B40" s="12">
        <v>37</v>
      </c>
      <c r="C40" s="105">
        <v>552</v>
      </c>
      <c r="D40" s="106">
        <v>-405.73408299127186</v>
      </c>
      <c r="E40" s="106">
        <v>-2892</v>
      </c>
      <c r="F40" s="107">
        <v>28</v>
      </c>
      <c r="H40" s="24"/>
      <c r="I40" s="24"/>
      <c r="J40" s="24"/>
      <c r="K40" s="24"/>
      <c r="L40" s="24"/>
      <c r="M40" s="28"/>
      <c r="N40" s="28"/>
      <c r="O40" s="28"/>
      <c r="P40" s="28"/>
      <c r="Q40" s="28"/>
      <c r="R40" s="28"/>
      <c r="S40" s="8"/>
      <c r="T40" s="8"/>
      <c r="U40" s="36"/>
      <c r="V40" s="36"/>
      <c r="W40" s="36"/>
      <c r="X40" s="37"/>
      <c r="Z40"/>
      <c r="AA40" s="2"/>
    </row>
    <row r="41" spans="2:27" ht="12.75">
      <c r="B41" s="12">
        <v>38</v>
      </c>
      <c r="C41" s="105">
        <v>-424</v>
      </c>
      <c r="D41" s="106">
        <v>-455.36030242282141</v>
      </c>
      <c r="E41" s="106">
        <v>-3064</v>
      </c>
      <c r="F41" s="107">
        <v>25</v>
      </c>
      <c r="H41" s="24"/>
      <c r="I41" s="24"/>
      <c r="J41" s="24"/>
      <c r="K41" s="24"/>
      <c r="L41" s="24"/>
      <c r="M41" s="28"/>
      <c r="N41" s="28"/>
      <c r="O41" s="28"/>
      <c r="P41" s="28"/>
      <c r="Q41" s="28"/>
      <c r="R41" s="28"/>
      <c r="S41" s="8"/>
      <c r="T41" s="8"/>
      <c r="U41" s="36"/>
      <c r="V41" s="36"/>
      <c r="W41" s="36"/>
      <c r="X41" s="37"/>
      <c r="Z41"/>
      <c r="AA41" s="2"/>
    </row>
    <row r="42" spans="2:27" ht="12.75">
      <c r="B42" s="12">
        <v>39</v>
      </c>
      <c r="C42" s="105">
        <v>-932</v>
      </c>
      <c r="D42" s="106">
        <v>-467.19643966476724</v>
      </c>
      <c r="E42" s="106">
        <v>-3076</v>
      </c>
      <c r="F42" s="107">
        <v>25</v>
      </c>
      <c r="H42" s="24"/>
      <c r="I42" s="24"/>
      <c r="J42" s="24"/>
      <c r="K42" s="24"/>
      <c r="L42" s="24"/>
      <c r="M42" s="28"/>
      <c r="N42" s="28"/>
      <c r="O42" s="28"/>
      <c r="P42" s="28"/>
      <c r="Q42" s="28"/>
      <c r="R42" s="28"/>
      <c r="S42" s="8"/>
      <c r="T42" s="8"/>
      <c r="U42" s="36"/>
      <c r="V42" s="36"/>
      <c r="W42" s="36"/>
      <c r="X42" s="37"/>
      <c r="Z42"/>
      <c r="AA42" s="2"/>
    </row>
    <row r="43" spans="2:27" ht="12.75">
      <c r="B43" s="12">
        <v>40</v>
      </c>
      <c r="C43" s="105">
        <v>-982</v>
      </c>
      <c r="D43" s="106">
        <v>-505.57961497528595</v>
      </c>
      <c r="E43" s="106">
        <v>-3085</v>
      </c>
      <c r="F43" s="107">
        <v>25</v>
      </c>
      <c r="H43" s="24"/>
      <c r="I43" s="24"/>
      <c r="J43" s="24"/>
      <c r="K43" s="24"/>
      <c r="L43" s="24"/>
      <c r="M43" s="28"/>
      <c r="N43" s="28"/>
      <c r="O43" s="28"/>
      <c r="P43" s="28"/>
      <c r="Q43" s="28"/>
      <c r="R43" s="28"/>
      <c r="S43" s="8"/>
      <c r="T43" s="8"/>
      <c r="U43" s="36"/>
      <c r="V43" s="36"/>
      <c r="W43" s="36"/>
      <c r="X43" s="37"/>
      <c r="Z43"/>
      <c r="AA43" s="2"/>
    </row>
    <row r="44" spans="2:27" ht="12.75">
      <c r="B44" s="12">
        <v>41</v>
      </c>
      <c r="C44" s="105">
        <v>-1151.0899999999965</v>
      </c>
      <c r="D44" s="106">
        <v>-552.44578865438234</v>
      </c>
      <c r="E44" s="106">
        <v>-3101</v>
      </c>
      <c r="F44" s="107">
        <v>23</v>
      </c>
      <c r="M44" s="28"/>
      <c r="N44" s="28"/>
      <c r="O44" s="28"/>
      <c r="P44" s="28"/>
      <c r="Q44" s="28"/>
      <c r="R44" s="28"/>
      <c r="S44" s="8"/>
      <c r="T44" s="8"/>
      <c r="U44" s="36"/>
      <c r="V44" s="36"/>
      <c r="W44" s="36"/>
      <c r="X44" s="37"/>
      <c r="Z44"/>
      <c r="AA44" s="2"/>
    </row>
    <row r="45" spans="2:27" ht="12.75">
      <c r="B45" s="12">
        <v>42</v>
      </c>
      <c r="C45" s="105">
        <v>-1592</v>
      </c>
      <c r="D45" s="106">
        <v>-559.00726268888684</v>
      </c>
      <c r="E45" s="106">
        <v>-3434</v>
      </c>
      <c r="F45" s="107">
        <v>23</v>
      </c>
      <c r="M45" s="28"/>
      <c r="N45" s="28"/>
      <c r="O45" s="28"/>
      <c r="P45" s="28"/>
      <c r="Q45" s="28"/>
      <c r="R45" s="28"/>
      <c r="S45" s="8"/>
      <c r="T45" s="8"/>
      <c r="U45" s="36"/>
      <c r="V45" s="36"/>
      <c r="W45" s="36"/>
      <c r="X45" s="37"/>
      <c r="Z45"/>
      <c r="AA45" s="2"/>
    </row>
    <row r="46" spans="2:27" ht="12.75">
      <c r="B46" s="12">
        <v>43</v>
      </c>
      <c r="C46" s="105">
        <v>-2132</v>
      </c>
      <c r="D46" s="106">
        <v>-587.8518244556617</v>
      </c>
      <c r="E46" s="106">
        <v>-3437</v>
      </c>
      <c r="F46" s="107">
        <v>20</v>
      </c>
      <c r="M46" s="28"/>
      <c r="N46" s="28"/>
      <c r="O46" s="28"/>
      <c r="P46" s="28"/>
      <c r="Q46" s="28"/>
      <c r="R46" s="28"/>
      <c r="S46" s="8"/>
      <c r="T46" s="8"/>
      <c r="U46" s="36"/>
      <c r="V46" s="36"/>
      <c r="W46" s="36"/>
      <c r="X46" s="37"/>
      <c r="Z46"/>
      <c r="AA46" s="2"/>
    </row>
    <row r="47" spans="2:27" ht="12.75">
      <c r="B47" s="12">
        <v>44</v>
      </c>
      <c r="C47" s="105">
        <v>-2197</v>
      </c>
      <c r="D47" s="106">
        <v>-593.95556309762469</v>
      </c>
      <c r="E47" s="106">
        <v>-3619</v>
      </c>
      <c r="F47" s="107">
        <v>19</v>
      </c>
      <c r="M47" s="28"/>
      <c r="N47" s="28"/>
      <c r="O47" s="28"/>
      <c r="P47" s="28"/>
      <c r="Q47" s="28"/>
      <c r="R47" s="28"/>
      <c r="S47" s="8"/>
      <c r="T47" s="8"/>
      <c r="U47" s="36"/>
      <c r="V47" s="36"/>
      <c r="W47" s="36"/>
      <c r="X47" s="37"/>
      <c r="Z47"/>
      <c r="AA47" s="2"/>
    </row>
    <row r="48" spans="2:27" ht="12.75">
      <c r="B48" s="12">
        <v>45</v>
      </c>
      <c r="C48" s="105">
        <v>-2417</v>
      </c>
      <c r="D48" s="106">
        <v>-644.66846484670532</v>
      </c>
      <c r="E48" s="106">
        <v>-3642</v>
      </c>
      <c r="F48" s="107">
        <v>18</v>
      </c>
      <c r="M48" s="28"/>
      <c r="N48" s="28"/>
      <c r="O48" s="28"/>
      <c r="P48" s="28"/>
      <c r="Q48" s="28"/>
      <c r="R48" s="28"/>
      <c r="S48" s="8"/>
      <c r="T48" s="8"/>
      <c r="U48" s="36"/>
      <c r="V48" s="36"/>
      <c r="W48" s="36"/>
      <c r="X48" s="37"/>
      <c r="Z48"/>
      <c r="AA48" s="2"/>
    </row>
    <row r="49" spans="2:27" ht="12.75">
      <c r="B49" s="12">
        <v>46</v>
      </c>
      <c r="C49" s="105">
        <v>-2641</v>
      </c>
      <c r="D49" s="106">
        <v>-661.94635528401705</v>
      </c>
      <c r="E49" s="106">
        <v>-3791</v>
      </c>
      <c r="F49" s="107">
        <v>17</v>
      </c>
      <c r="M49" s="28"/>
      <c r="N49" s="28"/>
      <c r="O49" s="28"/>
      <c r="P49" s="28"/>
      <c r="Q49" s="28"/>
      <c r="R49" s="28"/>
      <c r="S49" s="8"/>
      <c r="T49" s="8"/>
      <c r="U49" s="36"/>
      <c r="V49" s="36"/>
      <c r="W49" s="36"/>
      <c r="X49" s="37"/>
      <c r="Z49"/>
      <c r="AA49" s="2"/>
    </row>
    <row r="50" spans="2:27" ht="12.75">
      <c r="B50" s="12">
        <v>47</v>
      </c>
      <c r="C50" s="105">
        <v>-2712</v>
      </c>
      <c r="D50" s="106">
        <v>-662.43090497842059</v>
      </c>
      <c r="E50" s="106">
        <v>-4077</v>
      </c>
      <c r="F50" s="107">
        <v>16</v>
      </c>
      <c r="M50" s="28"/>
      <c r="N50" s="28"/>
      <c r="O50" s="28"/>
      <c r="P50" s="28"/>
      <c r="Q50" s="28"/>
      <c r="R50" s="28"/>
      <c r="S50" s="8"/>
      <c r="T50" s="8"/>
      <c r="U50" s="36"/>
      <c r="V50" s="36"/>
      <c r="W50" s="36"/>
      <c r="X50" s="37"/>
      <c r="Z50"/>
      <c r="AA50" s="2"/>
    </row>
    <row r="51" spans="2:27" ht="12.75">
      <c r="B51" s="12">
        <v>48</v>
      </c>
      <c r="C51" s="105">
        <v>-3015</v>
      </c>
      <c r="D51" s="106">
        <v>-665.66723426787939</v>
      </c>
      <c r="E51" s="106">
        <v>-4110</v>
      </c>
      <c r="F51" s="107">
        <v>15</v>
      </c>
      <c r="M51" s="29"/>
      <c r="N51" s="28"/>
      <c r="O51" s="28"/>
      <c r="P51" s="28"/>
      <c r="Q51" s="28"/>
      <c r="R51" s="28"/>
      <c r="S51" s="8"/>
      <c r="T51" s="8"/>
      <c r="U51" s="36"/>
      <c r="V51" s="36"/>
      <c r="W51" s="36"/>
      <c r="X51" s="37"/>
      <c r="Z51"/>
      <c r="AA51" s="2"/>
    </row>
    <row r="52" spans="2:27" ht="12.75">
      <c r="B52" s="12">
        <v>49</v>
      </c>
      <c r="C52" s="105">
        <v>-3137</v>
      </c>
      <c r="D52" s="106">
        <v>-668.68916961317882</v>
      </c>
      <c r="E52" s="106">
        <v>-4322</v>
      </c>
      <c r="F52" s="107">
        <v>13</v>
      </c>
      <c r="M52" s="29"/>
      <c r="N52" s="28"/>
      <c r="O52" s="28"/>
      <c r="P52" s="28"/>
      <c r="Q52" s="28"/>
      <c r="R52" s="28"/>
      <c r="S52" s="8"/>
      <c r="T52" s="8"/>
      <c r="U52" s="36"/>
      <c r="V52" s="36"/>
      <c r="W52" s="36"/>
      <c r="X52" s="37"/>
      <c r="Z52"/>
      <c r="AA52" s="2"/>
    </row>
    <row r="53" spans="2:27" ht="12.75">
      <c r="B53" s="12">
        <v>50</v>
      </c>
      <c r="C53" s="105">
        <v>-3190</v>
      </c>
      <c r="D53" s="106">
        <v>-695.67482868752268</v>
      </c>
      <c r="E53" s="106">
        <v>-4355</v>
      </c>
      <c r="F53" s="107">
        <v>13</v>
      </c>
      <c r="M53" s="29"/>
      <c r="N53" s="29"/>
      <c r="O53" s="29"/>
      <c r="P53" s="29"/>
      <c r="Q53" s="29"/>
      <c r="R53" s="29"/>
      <c r="S53" s="8"/>
      <c r="T53" s="8"/>
      <c r="U53" s="36"/>
      <c r="V53" s="36"/>
      <c r="W53" s="36"/>
      <c r="X53" s="37"/>
      <c r="Z53"/>
      <c r="AA53" s="2"/>
    </row>
    <row r="54" spans="2:27" ht="12.75">
      <c r="B54" s="12">
        <v>51</v>
      </c>
      <c r="C54" s="105">
        <v>-3198</v>
      </c>
      <c r="D54" s="106">
        <v>-710.36526056649745</v>
      </c>
      <c r="E54" s="106">
        <v>-4604</v>
      </c>
      <c r="F54" s="107">
        <v>13</v>
      </c>
      <c r="M54" s="29"/>
      <c r="N54" s="29"/>
      <c r="O54" s="29"/>
      <c r="P54" s="29"/>
      <c r="Q54" s="29"/>
      <c r="R54" s="29"/>
      <c r="S54" s="8"/>
      <c r="T54" s="8"/>
      <c r="U54" s="36"/>
      <c r="V54" s="36"/>
      <c r="W54" s="36"/>
      <c r="X54" s="37"/>
      <c r="Z54"/>
      <c r="AA54" s="2"/>
    </row>
    <row r="55" spans="2:27" ht="12.75">
      <c r="B55" s="12">
        <v>52</v>
      </c>
      <c r="C55" s="105">
        <v>-3285</v>
      </c>
      <c r="D55" s="106">
        <v>-815.13421098893741</v>
      </c>
      <c r="E55" s="106">
        <v>-4769</v>
      </c>
      <c r="F55" s="107">
        <v>11</v>
      </c>
      <c r="M55" s="28"/>
      <c r="N55" s="28"/>
      <c r="O55" s="28"/>
      <c r="P55" s="28"/>
      <c r="Q55" s="28"/>
      <c r="R55" s="28"/>
      <c r="S55" s="8"/>
      <c r="T55" s="8"/>
      <c r="U55" s="36"/>
      <c r="V55" s="36"/>
      <c r="W55" s="36"/>
      <c r="X55" s="37"/>
      <c r="Z55"/>
      <c r="AA55" s="2"/>
    </row>
    <row r="56" spans="2:27" ht="12.75">
      <c r="B56" s="12">
        <v>53</v>
      </c>
      <c r="C56" s="105">
        <v>-3594</v>
      </c>
      <c r="D56" s="106">
        <v>-880.51678030029871</v>
      </c>
      <c r="E56" s="106">
        <v>-4920</v>
      </c>
      <c r="F56" s="107">
        <v>9</v>
      </c>
      <c r="M56" s="28"/>
      <c r="N56" s="28"/>
      <c r="O56" s="28"/>
      <c r="P56" s="28"/>
      <c r="Q56" s="28"/>
      <c r="R56" s="28"/>
      <c r="S56" s="8"/>
      <c r="T56" s="8"/>
      <c r="U56" s="36"/>
      <c r="V56" s="36"/>
      <c r="W56" s="36"/>
      <c r="X56" s="37"/>
      <c r="Z56"/>
      <c r="AA56" s="2"/>
    </row>
    <row r="57" spans="2:27" ht="12.75">
      <c r="B57" s="12">
        <v>54</v>
      </c>
      <c r="C57" s="105">
        <v>-3783</v>
      </c>
      <c r="D57" s="106">
        <v>-897.41901430384314</v>
      </c>
      <c r="E57" s="106">
        <v>-5067</v>
      </c>
      <c r="F57" s="107">
        <v>8</v>
      </c>
      <c r="M57" s="28"/>
      <c r="N57" s="28"/>
      <c r="O57" s="28"/>
      <c r="P57" s="28"/>
      <c r="Q57" s="28"/>
      <c r="R57" s="28"/>
      <c r="S57" s="8"/>
      <c r="T57" s="8"/>
      <c r="U57" s="36"/>
      <c r="V57" s="36"/>
      <c r="W57" s="36"/>
      <c r="X57" s="37"/>
      <c r="Z57"/>
      <c r="AA57" s="2"/>
    </row>
    <row r="58" spans="2:27" ht="12.75">
      <c r="B58" s="12">
        <v>55</v>
      </c>
      <c r="C58" s="105">
        <v>-3794</v>
      </c>
      <c r="D58" s="106">
        <v>-900.87482384430768</v>
      </c>
      <c r="E58" s="106">
        <v>-5137</v>
      </c>
      <c r="F58" s="107">
        <v>7</v>
      </c>
      <c r="M58" s="30"/>
      <c r="N58" s="30"/>
      <c r="O58" s="30"/>
      <c r="P58" s="30"/>
      <c r="Q58" s="30"/>
      <c r="R58" s="30"/>
      <c r="S58" s="8"/>
      <c r="T58" s="8"/>
      <c r="U58" s="36"/>
      <c r="V58" s="36"/>
      <c r="W58" s="36"/>
      <c r="X58" s="37"/>
      <c r="Z58"/>
      <c r="AA58" s="2"/>
    </row>
    <row r="59" spans="2:27" ht="12.75">
      <c r="B59" s="12">
        <v>56</v>
      </c>
      <c r="C59" s="105">
        <v>-3842</v>
      </c>
      <c r="D59" s="106">
        <v>-909.95104873263335</v>
      </c>
      <c r="E59" s="106">
        <v>-5304</v>
      </c>
      <c r="F59" s="107">
        <v>5</v>
      </c>
      <c r="S59" s="8"/>
      <c r="T59" s="8"/>
      <c r="U59" s="36"/>
      <c r="V59" s="36"/>
      <c r="W59" s="36"/>
      <c r="X59" s="37"/>
      <c r="Z59"/>
      <c r="AA59" s="2"/>
    </row>
    <row r="60" spans="2:27" ht="12.75">
      <c r="B60" s="12">
        <v>57</v>
      </c>
      <c r="C60" s="105">
        <v>-4760</v>
      </c>
      <c r="D60" s="106">
        <v>-958.28909657926124</v>
      </c>
      <c r="E60" s="106">
        <v>-5584</v>
      </c>
      <c r="F60" s="107">
        <v>4</v>
      </c>
      <c r="S60" s="8"/>
      <c r="T60" s="8"/>
      <c r="U60" s="36"/>
      <c r="V60" s="36"/>
      <c r="W60" s="36"/>
      <c r="X60" s="37"/>
      <c r="Z60"/>
      <c r="AA60" s="2"/>
    </row>
    <row r="61" spans="2:27" ht="12.75">
      <c r="B61" s="12">
        <v>58</v>
      </c>
      <c r="C61" s="105">
        <v>-5076</v>
      </c>
      <c r="D61" s="106">
        <v>-981.7115217839746</v>
      </c>
      <c r="E61" s="106">
        <v>-5733</v>
      </c>
      <c r="F61" s="107">
        <v>4</v>
      </c>
      <c r="S61" s="8"/>
      <c r="T61" s="8"/>
      <c r="U61" s="36"/>
      <c r="V61" s="36"/>
      <c r="W61" s="36"/>
      <c r="X61" s="37"/>
      <c r="Z61"/>
      <c r="AA61" s="2"/>
    </row>
    <row r="62" spans="2:27" ht="12.75">
      <c r="B62" s="12">
        <v>59</v>
      </c>
      <c r="C62" s="105">
        <v>-5187</v>
      </c>
      <c r="D62" s="106">
        <v>-1019.8873153998138</v>
      </c>
      <c r="E62" s="106">
        <v>-5994</v>
      </c>
      <c r="F62" s="107">
        <v>4</v>
      </c>
      <c r="S62" s="8"/>
      <c r="T62" s="8"/>
      <c r="U62" s="36"/>
      <c r="V62" s="36"/>
      <c r="W62" s="36"/>
      <c r="X62" s="37"/>
      <c r="Z62"/>
      <c r="AA62" s="2"/>
    </row>
    <row r="63" spans="2:27" ht="12.75">
      <c r="B63" s="12">
        <v>60</v>
      </c>
      <c r="C63" s="105">
        <v>-5188</v>
      </c>
      <c r="D63" s="106">
        <v>-1060.3464417426294</v>
      </c>
      <c r="E63" s="106">
        <v>-6081</v>
      </c>
      <c r="F63" s="107">
        <v>4</v>
      </c>
      <c r="S63" s="8"/>
      <c r="T63" s="8"/>
      <c r="U63" s="36"/>
      <c r="V63" s="36"/>
      <c r="W63" s="36"/>
      <c r="X63" s="37"/>
      <c r="Z63"/>
      <c r="AA63" s="2"/>
    </row>
    <row r="64" spans="2:27" ht="12.75">
      <c r="B64" s="12">
        <v>61</v>
      </c>
      <c r="C64" s="105">
        <v>-5381</v>
      </c>
      <c r="D64" s="106">
        <v>-1092.2031056823325</v>
      </c>
      <c r="E64" s="106">
        <v>-6236</v>
      </c>
      <c r="F64" s="107">
        <v>3</v>
      </c>
      <c r="S64" s="8"/>
      <c r="T64" s="8"/>
      <c r="U64" s="36"/>
      <c r="V64" s="36"/>
      <c r="W64" s="36"/>
      <c r="X64" s="37"/>
      <c r="Z64"/>
      <c r="AA64" s="2"/>
    </row>
    <row r="65" spans="2:27" ht="12.75">
      <c r="B65" s="12">
        <v>62</v>
      </c>
      <c r="C65" s="105">
        <v>-5433</v>
      </c>
      <c r="D65" s="106">
        <v>-1124.6711877318303</v>
      </c>
      <c r="E65" s="106">
        <v>-6318</v>
      </c>
      <c r="F65" s="107">
        <v>2</v>
      </c>
      <c r="S65" s="8"/>
      <c r="T65" s="8"/>
      <c r="U65" s="36"/>
      <c r="V65" s="36"/>
      <c r="W65" s="36"/>
      <c r="X65" s="37"/>
      <c r="Z65"/>
      <c r="AA65" s="2"/>
    </row>
    <row r="66" spans="2:27" ht="12.75">
      <c r="B66" s="12">
        <v>63</v>
      </c>
      <c r="C66" s="105">
        <v>-5912</v>
      </c>
      <c r="D66" s="106">
        <v>-1136.4669387394679</v>
      </c>
      <c r="E66" s="106">
        <v>-6329</v>
      </c>
      <c r="F66" s="107">
        <v>2</v>
      </c>
      <c r="S66" s="8"/>
      <c r="T66" s="8"/>
      <c r="U66" s="36"/>
      <c r="V66" s="36"/>
      <c r="W66" s="36"/>
      <c r="X66" s="37"/>
      <c r="Z66"/>
      <c r="AA66" s="2"/>
    </row>
    <row r="67" spans="2:27" ht="12.75">
      <c r="B67" s="12">
        <v>64</v>
      </c>
      <c r="C67" s="105">
        <v>-6144</v>
      </c>
      <c r="D67" s="106">
        <v>-1187.7472323149705</v>
      </c>
      <c r="E67" s="106">
        <v>-6425</v>
      </c>
      <c r="F67" s="107">
        <v>2</v>
      </c>
      <c r="S67" s="8"/>
      <c r="T67" s="8"/>
      <c r="U67" s="36"/>
      <c r="V67" s="36"/>
      <c r="W67" s="36"/>
      <c r="X67" s="37"/>
      <c r="Z67"/>
      <c r="AA67" s="2"/>
    </row>
    <row r="68" spans="2:27" ht="12.75">
      <c r="B68" s="12">
        <v>65</v>
      </c>
      <c r="C68" s="105">
        <v>-6369</v>
      </c>
      <c r="D68" s="106">
        <v>-1221.4536728436506</v>
      </c>
      <c r="E68" s="106">
        <v>-6692</v>
      </c>
      <c r="F68" s="107">
        <v>2</v>
      </c>
      <c r="S68" s="8"/>
      <c r="T68" s="8"/>
      <c r="U68" s="36"/>
      <c r="V68" s="36"/>
      <c r="W68" s="36"/>
      <c r="X68" s="37"/>
      <c r="Z68"/>
      <c r="AA68" s="2"/>
    </row>
    <row r="69" spans="2:27" ht="12.75">
      <c r="B69" s="12">
        <v>66</v>
      </c>
      <c r="C69" s="105">
        <v>-6851</v>
      </c>
      <c r="D69" s="106">
        <v>-1243.1496654821967</v>
      </c>
      <c r="E69" s="106">
        <v>-6720</v>
      </c>
      <c r="F69" s="107">
        <v>2</v>
      </c>
      <c r="S69" s="8"/>
      <c r="T69" s="8"/>
      <c r="U69" s="36"/>
      <c r="V69" s="36"/>
      <c r="W69" s="36"/>
      <c r="X69" s="37"/>
      <c r="Z69"/>
      <c r="AA69" s="2"/>
    </row>
    <row r="70" spans="2:27" ht="12.75">
      <c r="B70" s="12">
        <v>67</v>
      </c>
      <c r="C70" s="105">
        <v>-6948</v>
      </c>
      <c r="D70" s="106">
        <v>-1249.6661192921893</v>
      </c>
      <c r="E70" s="106">
        <v>-7042</v>
      </c>
      <c r="F70" s="107">
        <v>1</v>
      </c>
      <c r="S70" s="8"/>
      <c r="T70" s="8"/>
      <c r="U70" s="36"/>
      <c r="V70" s="36"/>
      <c r="W70" s="36"/>
      <c r="X70" s="37"/>
      <c r="Z70"/>
      <c r="AA70" s="2"/>
    </row>
    <row r="71" spans="2:27" ht="12.75">
      <c r="B71" s="12">
        <v>68</v>
      </c>
      <c r="C71" s="105">
        <v>-6955</v>
      </c>
      <c r="D71" s="106">
        <v>-1289.2997942999791</v>
      </c>
      <c r="E71" s="106">
        <v>-7176.9999999999927</v>
      </c>
      <c r="F71" s="107">
        <v>1</v>
      </c>
      <c r="S71" s="8"/>
      <c r="T71" s="8"/>
      <c r="U71" s="36"/>
      <c r="V71" s="36"/>
      <c r="W71" s="36"/>
      <c r="X71" s="37"/>
      <c r="Z71"/>
      <c r="AA71" s="2"/>
    </row>
    <row r="72" spans="2:27" ht="12.75">
      <c r="B72" s="12">
        <v>69</v>
      </c>
      <c r="C72" s="105">
        <v>-6985</v>
      </c>
      <c r="D72" s="106">
        <v>-1356.1500567512703</v>
      </c>
      <c r="E72" s="106">
        <v>-7239</v>
      </c>
      <c r="F72" s="107">
        <v>1</v>
      </c>
      <c r="S72" s="8"/>
      <c r="T72" s="8"/>
      <c r="U72" s="36"/>
      <c r="V72" s="36"/>
      <c r="W72" s="36"/>
      <c r="X72" s="37"/>
      <c r="Z72"/>
      <c r="AA72" s="2"/>
    </row>
    <row r="73" spans="2:27" ht="12.75">
      <c r="B73" s="12">
        <v>70</v>
      </c>
      <c r="C73" s="105">
        <v>-7036</v>
      </c>
      <c r="D73" s="106">
        <v>-1398.0909100523422</v>
      </c>
      <c r="E73" s="106">
        <v>-7260</v>
      </c>
      <c r="F73" s="107">
        <v>0</v>
      </c>
      <c r="S73" s="8"/>
      <c r="T73" s="8"/>
      <c r="U73" s="36"/>
      <c r="V73" s="36"/>
      <c r="W73" s="36"/>
      <c r="X73" s="37"/>
      <c r="Z73"/>
      <c r="AA73" s="2"/>
    </row>
    <row r="74" spans="2:27" ht="12.75">
      <c r="B74" s="12">
        <v>71</v>
      </c>
      <c r="C74" s="105">
        <v>-7095</v>
      </c>
      <c r="D74" s="106">
        <v>-1455.037650837563</v>
      </c>
      <c r="E74" s="106">
        <v>-7328</v>
      </c>
      <c r="F74" s="107">
        <v>0</v>
      </c>
      <c r="S74" s="8"/>
      <c r="T74" s="8"/>
      <c r="U74" s="36"/>
      <c r="V74" s="36"/>
      <c r="W74" s="36"/>
      <c r="X74" s="37"/>
      <c r="Z74"/>
      <c r="AA74" s="2"/>
    </row>
    <row r="75" spans="2:27" ht="12.75">
      <c r="B75" s="12">
        <v>72</v>
      </c>
      <c r="C75" s="105">
        <v>-7312</v>
      </c>
      <c r="D75" s="106">
        <v>-1491.7694276060793</v>
      </c>
      <c r="E75" s="106">
        <v>-7394</v>
      </c>
      <c r="F75" s="107">
        <v>0</v>
      </c>
      <c r="S75" s="8"/>
      <c r="T75" s="8"/>
      <c r="U75" s="36"/>
      <c r="V75" s="36"/>
      <c r="W75" s="36"/>
      <c r="X75" s="37"/>
      <c r="Z75"/>
      <c r="AA75" s="2"/>
    </row>
    <row r="76" spans="2:27" ht="12.75">
      <c r="B76" s="12">
        <v>73</v>
      </c>
      <c r="C76" s="105">
        <v>-8051</v>
      </c>
      <c r="D76" s="106">
        <v>-1661.3247047132463</v>
      </c>
      <c r="E76" s="106">
        <v>-8011</v>
      </c>
      <c r="F76" s="107">
        <v>0</v>
      </c>
      <c r="S76" s="8"/>
      <c r="T76" s="8"/>
      <c r="U76" s="36"/>
      <c r="V76" s="36"/>
      <c r="W76" s="36"/>
      <c r="X76" s="37"/>
      <c r="Z76"/>
      <c r="AA76" s="2"/>
    </row>
    <row r="77" spans="2:27" ht="12.75">
      <c r="B77" s="12">
        <v>74</v>
      </c>
      <c r="C77" s="105">
        <v>-8758</v>
      </c>
      <c r="D77" s="106">
        <v>-1936.4334714762663</v>
      </c>
      <c r="E77" s="106">
        <v>-8183</v>
      </c>
      <c r="F77" s="107">
        <v>0</v>
      </c>
      <c r="S77" s="8"/>
      <c r="T77" s="8"/>
      <c r="U77" s="36"/>
      <c r="V77" s="36"/>
      <c r="W77" s="36"/>
      <c r="X77" s="37"/>
      <c r="Z77"/>
      <c r="AA77" s="2"/>
    </row>
    <row r="78" spans="2:27" ht="12.75">
      <c r="B78" s="12">
        <v>75</v>
      </c>
      <c r="C78" s="105">
        <v>-9263</v>
      </c>
      <c r="D78" s="106">
        <v>-2080.3496130596614</v>
      </c>
      <c r="E78" s="106">
        <v>-8272</v>
      </c>
      <c r="F78" s="107">
        <v>0</v>
      </c>
      <c r="S78" s="8"/>
      <c r="T78" s="8"/>
      <c r="U78" s="36"/>
      <c r="V78" s="36"/>
      <c r="W78" s="36"/>
      <c r="X78" s="37"/>
      <c r="Z78"/>
      <c r="AA78" s="2"/>
    </row>
    <row r="79" spans="2:27" ht="12.75">
      <c r="B79" s="12">
        <v>76</v>
      </c>
      <c r="C79" s="105">
        <v>-9377</v>
      </c>
      <c r="D79" s="106">
        <v>-2357.3302815867937</v>
      </c>
      <c r="E79" s="106">
        <v>-8384</v>
      </c>
      <c r="F79" s="107">
        <v>0</v>
      </c>
      <c r="S79" s="8"/>
      <c r="T79" s="8"/>
      <c r="U79" s="36"/>
      <c r="V79" s="36"/>
      <c r="W79" s="36"/>
      <c r="X79" s="37"/>
      <c r="Z79"/>
      <c r="AA79" s="2"/>
    </row>
    <row r="80" spans="2:27" ht="12.75">
      <c r="B80" s="12">
        <v>77</v>
      </c>
      <c r="C80" s="105">
        <v>-9731</v>
      </c>
      <c r="D80" s="106">
        <v>-2420.9999892431806</v>
      </c>
      <c r="E80" s="106">
        <v>-8563</v>
      </c>
      <c r="F80" s="107">
        <v>-1</v>
      </c>
      <c r="S80" s="8"/>
      <c r="T80" s="8"/>
      <c r="U80" s="36"/>
      <c r="V80" s="36"/>
      <c r="W80" s="36"/>
      <c r="X80" s="37"/>
      <c r="Z80"/>
      <c r="AA80" s="2"/>
    </row>
    <row r="81" spans="2:27" ht="12.75">
      <c r="B81" s="12">
        <v>78</v>
      </c>
      <c r="C81" s="105">
        <v>-10943</v>
      </c>
      <c r="D81" s="106">
        <v>-2547.4849566068006</v>
      </c>
      <c r="E81" s="106">
        <v>-8795</v>
      </c>
      <c r="F81" s="107">
        <v>-1</v>
      </c>
      <c r="S81" s="8"/>
      <c r="T81" s="8"/>
      <c r="U81" s="36"/>
      <c r="V81" s="36"/>
      <c r="W81" s="36"/>
      <c r="X81" s="37"/>
      <c r="Z81"/>
      <c r="AA81" s="2"/>
    </row>
    <row r="82" spans="2:27" ht="12.75">
      <c r="B82" s="12">
        <v>79</v>
      </c>
      <c r="C82" s="105">
        <v>-11305</v>
      </c>
      <c r="D82" s="106">
        <v>-2729.1333336157404</v>
      </c>
      <c r="E82" s="106">
        <v>-9054</v>
      </c>
      <c r="F82" s="107">
        <v>-3</v>
      </c>
      <c r="S82" s="8"/>
      <c r="T82" s="8"/>
      <c r="U82" s="36"/>
      <c r="V82" s="36"/>
      <c r="W82" s="36"/>
      <c r="X82" s="37"/>
      <c r="Z82"/>
      <c r="AA82" s="2"/>
    </row>
    <row r="83" spans="2:27" ht="12.75">
      <c r="B83" s="12">
        <v>80</v>
      </c>
      <c r="C83" s="105">
        <v>-11628</v>
      </c>
      <c r="D83" s="106">
        <v>-2763.9994606095279</v>
      </c>
      <c r="E83" s="106">
        <v>-9093</v>
      </c>
      <c r="F83" s="107">
        <v>-8</v>
      </c>
      <c r="S83" s="8"/>
      <c r="T83" s="8"/>
      <c r="U83" s="36"/>
      <c r="V83" s="36"/>
      <c r="W83" s="36"/>
      <c r="X83" s="37"/>
      <c r="Z83"/>
      <c r="AA83" s="2"/>
    </row>
    <row r="84" spans="2:27" ht="12.75">
      <c r="B84" s="12">
        <v>81</v>
      </c>
      <c r="C84" s="105">
        <v>-11742</v>
      </c>
      <c r="D84" s="106">
        <v>-3018.7913227989775</v>
      </c>
      <c r="E84" s="106">
        <v>-9229</v>
      </c>
      <c r="F84" s="107">
        <v>-32</v>
      </c>
      <c r="S84" s="8"/>
      <c r="T84" s="8"/>
      <c r="U84" s="36"/>
      <c r="V84" s="36"/>
      <c r="W84" s="36"/>
      <c r="X84" s="37"/>
      <c r="Z84"/>
      <c r="AA84" s="2"/>
    </row>
    <row r="85" spans="2:27" ht="12.75">
      <c r="B85" s="12">
        <v>82</v>
      </c>
      <c r="C85" s="105">
        <v>-11877</v>
      </c>
      <c r="D85" s="106">
        <v>-3165.3885506409424</v>
      </c>
      <c r="E85" s="106">
        <v>-9441</v>
      </c>
      <c r="F85" s="107">
        <v>-218</v>
      </c>
      <c r="S85" s="8"/>
      <c r="T85" s="8"/>
      <c r="U85" s="36"/>
      <c r="V85" s="36"/>
      <c r="W85" s="36"/>
      <c r="X85" s="37"/>
      <c r="Z85"/>
      <c r="AA85" s="2"/>
    </row>
    <row r="86" spans="2:27" ht="12.75">
      <c r="B86" s="12">
        <v>83</v>
      </c>
      <c r="C86" s="105">
        <v>-12005</v>
      </c>
      <c r="D86" s="106">
        <v>-3301.2107688996184</v>
      </c>
      <c r="E86" s="106">
        <v>-9635</v>
      </c>
      <c r="F86" s="107">
        <v>-220</v>
      </c>
      <c r="S86" s="8"/>
      <c r="T86" s="8"/>
      <c r="U86" s="36"/>
      <c r="V86" s="36"/>
      <c r="W86" s="36"/>
      <c r="X86" s="37"/>
      <c r="Z86"/>
      <c r="AA86" s="2"/>
    </row>
    <row r="87" spans="2:27" ht="12.75">
      <c r="B87" s="12">
        <v>84</v>
      </c>
      <c r="C87" s="105">
        <v>-14155.089999999997</v>
      </c>
      <c r="D87" s="106">
        <v>-3475.714820006935</v>
      </c>
      <c r="E87" s="106">
        <v>-9873</v>
      </c>
      <c r="F87" s="107">
        <v>-258</v>
      </c>
      <c r="S87" s="8"/>
      <c r="T87" s="8"/>
      <c r="U87" s="36"/>
      <c r="V87" s="36"/>
      <c r="W87" s="36"/>
      <c r="X87" s="37"/>
      <c r="Z87"/>
      <c r="AA87" s="2"/>
    </row>
    <row r="88" spans="2:27" ht="12.75">
      <c r="B88" s="12">
        <v>85</v>
      </c>
      <c r="C88" s="105">
        <v>-14490</v>
      </c>
      <c r="D88" s="106">
        <v>-4277.1510700846411</v>
      </c>
      <c r="E88" s="106">
        <v>-11860</v>
      </c>
      <c r="F88" s="107">
        <v>-731</v>
      </c>
      <c r="S88" s="8"/>
      <c r="T88" s="8"/>
      <c r="U88" s="36"/>
      <c r="V88" s="36"/>
      <c r="W88" s="36"/>
      <c r="X88" s="37"/>
      <c r="Z88"/>
      <c r="AA88" s="2"/>
    </row>
    <row r="89" spans="2:27" ht="12.75">
      <c r="B89" s="12">
        <v>86</v>
      </c>
      <c r="C89" s="105">
        <v>-14501</v>
      </c>
      <c r="D89" s="106">
        <v>-4318.9974922562542</v>
      </c>
      <c r="E89" s="106">
        <v>-12698</v>
      </c>
      <c r="F89" s="107">
        <v>-805</v>
      </c>
      <c r="S89" s="8"/>
      <c r="T89" s="8"/>
      <c r="U89" s="36"/>
      <c r="V89" s="36"/>
      <c r="W89" s="36"/>
      <c r="X89" s="37"/>
      <c r="Z89"/>
      <c r="AA89" s="2"/>
    </row>
    <row r="90" spans="2:27" ht="12.75">
      <c r="B90" s="12">
        <v>87</v>
      </c>
      <c r="C90" s="105">
        <v>-14967</v>
      </c>
      <c r="D90" s="106">
        <v>-4453.9166861080303</v>
      </c>
      <c r="E90" s="106">
        <v>-12981</v>
      </c>
      <c r="F90" s="107">
        <v>-1263</v>
      </c>
      <c r="S90" s="8"/>
      <c r="T90" s="8"/>
      <c r="U90" s="36"/>
      <c r="V90" s="36"/>
      <c r="W90" s="36"/>
      <c r="X90" s="37"/>
      <c r="Z90"/>
      <c r="AA90" s="2"/>
    </row>
    <row r="91" spans="2:27" ht="12.75">
      <c r="B91" s="12">
        <v>88</v>
      </c>
      <c r="C91" s="105">
        <v>-15636</v>
      </c>
      <c r="D91" s="106">
        <v>-5496.4174977419752</v>
      </c>
      <c r="E91" s="106">
        <v>-13286</v>
      </c>
      <c r="F91" s="107">
        <v>-1632</v>
      </c>
      <c r="S91" s="8"/>
      <c r="T91" s="8"/>
      <c r="U91" s="36"/>
      <c r="V91" s="36"/>
      <c r="W91" s="36"/>
      <c r="X91" s="37"/>
      <c r="Z91"/>
      <c r="AA91" s="2"/>
    </row>
    <row r="92" spans="2:27" ht="12.75">
      <c r="B92" s="12">
        <v>89</v>
      </c>
      <c r="C92" s="105">
        <v>-18335</v>
      </c>
      <c r="D92" s="106">
        <v>-6858.5618287520483</v>
      </c>
      <c r="E92" s="106">
        <v>-13463</v>
      </c>
      <c r="F92" s="107">
        <v>-3244</v>
      </c>
      <c r="M92" s="8"/>
      <c r="N92" s="8"/>
      <c r="O92" s="8"/>
      <c r="P92" s="8"/>
      <c r="Q92" s="8"/>
      <c r="R92" s="8"/>
      <c r="S92" s="8"/>
      <c r="T92" s="8"/>
      <c r="U92" s="36"/>
      <c r="V92" s="36"/>
      <c r="W92" s="36"/>
      <c r="X92" s="37"/>
      <c r="Z92"/>
      <c r="AA92" s="2"/>
    </row>
    <row r="93" spans="2:27" ht="12.75">
      <c r="B93" s="12">
        <v>90</v>
      </c>
      <c r="C93" s="105">
        <v>-21382</v>
      </c>
      <c r="D93" s="106">
        <v>-8331.5390153247281</v>
      </c>
      <c r="E93" s="106">
        <v>-15756</v>
      </c>
      <c r="F93" s="107">
        <v>-5105</v>
      </c>
      <c r="M93" s="8"/>
      <c r="N93" s="8"/>
      <c r="O93" s="8"/>
      <c r="P93" s="8"/>
      <c r="Q93" s="8"/>
      <c r="R93" s="8"/>
      <c r="S93" s="8"/>
      <c r="T93" s="8"/>
      <c r="U93" s="36"/>
      <c r="V93" s="36"/>
      <c r="W93" s="36"/>
      <c r="X93" s="37"/>
      <c r="Z93"/>
      <c r="AA93" s="2"/>
    </row>
    <row r="94" spans="2:27">
      <c r="B94" s="26"/>
      <c r="C94" s="108"/>
      <c r="D94" s="109"/>
      <c r="E94" s="109"/>
      <c r="F94" s="110"/>
      <c r="M94" s="24"/>
      <c r="N94" s="24"/>
      <c r="O94" s="24"/>
      <c r="P94" s="24"/>
      <c r="Q94" s="24"/>
      <c r="R94" s="24"/>
      <c r="S94" s="24"/>
      <c r="T94" s="24"/>
    </row>
  </sheetData>
  <mergeCells count="7">
    <mergeCell ref="H2:L2"/>
    <mergeCell ref="B2:F2"/>
    <mergeCell ref="N2:T2"/>
    <mergeCell ref="N23:T23"/>
    <mergeCell ref="I3:L3"/>
    <mergeCell ref="I19:L19"/>
    <mergeCell ref="I18:L18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H96"/>
  <sheetViews>
    <sheetView tabSelected="1" zoomScale="85" zoomScaleNormal="85" workbookViewId="0">
      <selection activeCell="I4" sqref="I4"/>
    </sheetView>
  </sheetViews>
  <sheetFormatPr defaultRowHeight="12"/>
  <cols>
    <col min="1" max="1" width="2.42578125" style="1" customWidth="1"/>
    <col min="2" max="2" width="2.5703125" style="1" customWidth="1"/>
    <col min="3" max="3" width="14.5703125" style="1" customWidth="1"/>
    <col min="4" max="7" width="10" style="1" bestFit="1" customWidth="1"/>
    <col min="8" max="8" width="2.5703125" style="1" customWidth="1"/>
    <col min="9" max="18" width="8.7109375" style="1" customWidth="1"/>
    <col min="19" max="19" width="2.5703125" style="1" customWidth="1"/>
    <col min="20" max="20" width="18.28515625" style="1" customWidth="1"/>
    <col min="21" max="25" width="9.140625" style="1"/>
    <col min="26" max="26" width="3.5703125" style="1" customWidth="1"/>
    <col min="27" max="27" width="15.85546875" style="35" bestFit="1" customWidth="1"/>
    <col min="28" max="29" width="6.5703125" style="35" bestFit="1" customWidth="1"/>
    <col min="30" max="30" width="7.85546875" style="35" bestFit="1" customWidth="1"/>
    <col min="31" max="31" width="8" style="35" bestFit="1" customWidth="1"/>
    <col min="32" max="16384" width="9.140625" style="1"/>
  </cols>
  <sheetData>
    <row r="3" spans="2:34" ht="29.25" customHeight="1">
      <c r="D3" s="126" t="str">
        <f>"Table 1 - Maximum MOS quantity (GJ/d, "&amp;Workfile!$D$1&amp;")"</f>
        <v>Table 1 - Maximum MOS quantity (GJ/d, 1 Dec 2010 to 28 Feb 2010)</v>
      </c>
      <c r="E3" s="126"/>
      <c r="F3" s="126"/>
      <c r="G3" s="126"/>
      <c r="H3" s="87"/>
      <c r="I3" s="122" t="str">
        <f>"Table 3 - Daily MOS quantities (GJ/d, "&amp;Workfile!$D$1&amp;")"</f>
        <v>Table 3 - Daily MOS quantities (GJ/d, 1 Dec 2010 to 28 Feb 2010)</v>
      </c>
      <c r="J3" s="122"/>
      <c r="K3" s="122"/>
      <c r="L3" s="122"/>
      <c r="M3" s="122"/>
      <c r="N3" s="122"/>
      <c r="O3" s="122"/>
      <c r="P3" s="122"/>
      <c r="Q3" s="122"/>
      <c r="R3" s="122"/>
      <c r="S3" s="87"/>
      <c r="T3" s="122" t="str">
        <f>"Figure 1 - Curves of daily MOS quantities ("&amp;Workfile!$D$1&amp;")"</f>
        <v>Figure 1 - Curves of daily MOS quantities (1 Dec 2010 to 28 Feb 2010)</v>
      </c>
      <c r="U3" s="122"/>
      <c r="V3" s="122"/>
      <c r="W3" s="122"/>
      <c r="X3" s="122"/>
      <c r="Y3" s="122"/>
      <c r="Z3" s="52"/>
    </row>
    <row r="4" spans="2:34" s="3" customFormat="1" ht="41.25" customHeight="1">
      <c r="B4" s="1"/>
      <c r="D4" s="88" t="s">
        <v>14</v>
      </c>
      <c r="E4" s="89" t="s">
        <v>12</v>
      </c>
      <c r="F4" s="89" t="s">
        <v>13</v>
      </c>
      <c r="G4" s="90" t="s">
        <v>15</v>
      </c>
      <c r="H4" s="1"/>
      <c r="I4" s="97">
        <v>3144</v>
      </c>
      <c r="J4" s="88" t="str">
        <f>Workfile!C3</f>
        <v>Sydney MSP</v>
      </c>
      <c r="K4" s="89" t="str">
        <f>Workfile!D3</f>
        <v>Sydney EGP</v>
      </c>
      <c r="L4" s="89" t="str">
        <f>Workfile!E3</f>
        <v>Adelaide MAP</v>
      </c>
      <c r="M4" s="90" t="str">
        <f>Workfile!F3</f>
        <v>Adelaide SEA Gas</v>
      </c>
      <c r="N4" s="80" t="s">
        <v>21</v>
      </c>
      <c r="O4" s="81" t="str">
        <f>J4</f>
        <v>Sydney MSP</v>
      </c>
      <c r="P4" s="82" t="str">
        <f>K4</f>
        <v>Sydney EGP</v>
      </c>
      <c r="Q4" s="82" t="str">
        <f>L4</f>
        <v>Adelaide MAP</v>
      </c>
      <c r="R4" s="83" t="str">
        <f>M4</f>
        <v>Adelaide SEA Gas</v>
      </c>
      <c r="S4" s="1"/>
      <c r="Y4" s="1"/>
      <c r="Z4" s="1"/>
    </row>
    <row r="5" spans="2:34" ht="12.75">
      <c r="C5" s="91" t="s">
        <v>22</v>
      </c>
      <c r="D5" s="92">
        <f>MAX(0,J5)</f>
        <v>22745</v>
      </c>
      <c r="E5" s="92">
        <f>MAX(0,K5)</f>
        <v>506.37568136696063</v>
      </c>
      <c r="F5" s="92">
        <f>MAX(0,L5)</f>
        <v>5674</v>
      </c>
      <c r="G5" s="93">
        <f>MAX(0,M5)</f>
        <v>87</v>
      </c>
      <c r="I5" s="98">
        <v>1</v>
      </c>
      <c r="J5" s="99">
        <f>Workfile!C4</f>
        <v>22745</v>
      </c>
      <c r="K5" s="100">
        <f>Workfile!D4</f>
        <v>506.37568136696063</v>
      </c>
      <c r="L5" s="100">
        <f>Workfile!E4</f>
        <v>5674</v>
      </c>
      <c r="M5" s="101">
        <f>Workfile!F4</f>
        <v>87</v>
      </c>
      <c r="N5" s="98">
        <v>1</v>
      </c>
      <c r="O5" s="99">
        <f>Workfile!C50</f>
        <v>-2712</v>
      </c>
      <c r="P5" s="100">
        <f>Workfile!D50</f>
        <v>-662.43090497842059</v>
      </c>
      <c r="Q5" s="100">
        <f>Workfile!E50</f>
        <v>-4077</v>
      </c>
      <c r="R5" s="101">
        <f>Workfile!F50</f>
        <v>16</v>
      </c>
      <c r="AF5"/>
      <c r="AG5" s="2"/>
      <c r="AH5" s="11"/>
    </row>
    <row r="6" spans="2:34" ht="12.75">
      <c r="C6" s="94" t="s">
        <v>23</v>
      </c>
      <c r="D6" s="95">
        <f>-MIN(J$5:J$49,O$5:O$50)</f>
        <v>21382</v>
      </c>
      <c r="E6" s="95">
        <f>-MIN(K$5:K$49,P$5:P$50)</f>
        <v>8331.5390153247281</v>
      </c>
      <c r="F6" s="95">
        <f>-MIN(L$5:L$49,Q$5:Q$50)</f>
        <v>15756</v>
      </c>
      <c r="G6" s="96">
        <f>-MIN(M$5:M$49,R$5:R$50)</f>
        <v>5105</v>
      </c>
      <c r="I6" s="55">
        <v>1</v>
      </c>
      <c r="J6" s="56">
        <f>Workfile!C5</f>
        <v>20413</v>
      </c>
      <c r="K6" s="57">
        <f>Workfile!D5</f>
        <v>229.88773756701266</v>
      </c>
      <c r="L6" s="57">
        <f>Workfile!E5</f>
        <v>4386</v>
      </c>
      <c r="M6" s="58">
        <f>Workfile!F5</f>
        <v>75</v>
      </c>
      <c r="N6" s="55">
        <v>1</v>
      </c>
      <c r="O6" s="56">
        <f>Workfile!C51</f>
        <v>-3015</v>
      </c>
      <c r="P6" s="57">
        <f>Workfile!D51</f>
        <v>-665.66723426787939</v>
      </c>
      <c r="Q6" s="57">
        <f>Workfile!E51</f>
        <v>-4110</v>
      </c>
      <c r="R6" s="58">
        <f>Workfile!F51</f>
        <v>15</v>
      </c>
      <c r="AF6"/>
      <c r="AG6" s="2"/>
    </row>
    <row r="7" spans="2:34" ht="12.75">
      <c r="I7" s="55">
        <v>1</v>
      </c>
      <c r="J7" s="56">
        <f>Workfile!C6</f>
        <v>19391</v>
      </c>
      <c r="K7" s="57">
        <f>Workfile!D6</f>
        <v>30.661133865767624</v>
      </c>
      <c r="L7" s="57">
        <f>Workfile!E6</f>
        <v>3843</v>
      </c>
      <c r="M7" s="58">
        <f>Workfile!F6</f>
        <v>71</v>
      </c>
      <c r="N7" s="55">
        <v>1</v>
      </c>
      <c r="O7" s="56">
        <f>Workfile!C52</f>
        <v>-3137</v>
      </c>
      <c r="P7" s="57">
        <f>Workfile!D52</f>
        <v>-668.68916961317882</v>
      </c>
      <c r="Q7" s="57">
        <f>Workfile!E52</f>
        <v>-4322</v>
      </c>
      <c r="R7" s="58">
        <f>Workfile!F52</f>
        <v>13</v>
      </c>
      <c r="Z7" s="8"/>
      <c r="AF7"/>
      <c r="AG7" s="2"/>
    </row>
    <row r="8" spans="2:34" ht="12.75">
      <c r="D8" s="112"/>
      <c r="E8" s="112"/>
      <c r="F8" s="112"/>
      <c r="G8" s="112"/>
      <c r="I8" s="55">
        <v>1</v>
      </c>
      <c r="J8" s="56">
        <f>Workfile!C7</f>
        <v>14032</v>
      </c>
      <c r="K8" s="57">
        <f>Workfile!D7</f>
        <v>15.776510875206441</v>
      </c>
      <c r="L8" s="57">
        <f>Workfile!E7</f>
        <v>2658</v>
      </c>
      <c r="M8" s="58">
        <f>Workfile!F7</f>
        <v>71</v>
      </c>
      <c r="N8" s="55">
        <v>1</v>
      </c>
      <c r="O8" s="56">
        <f>Workfile!C53</f>
        <v>-3190</v>
      </c>
      <c r="P8" s="57">
        <f>Workfile!D53</f>
        <v>-695.67482868752268</v>
      </c>
      <c r="Q8" s="57">
        <f>Workfile!E53</f>
        <v>-4355</v>
      </c>
      <c r="R8" s="58">
        <f>Workfile!F53</f>
        <v>13</v>
      </c>
      <c r="Z8" s="8"/>
      <c r="AF8"/>
      <c r="AG8" s="2"/>
    </row>
    <row r="9" spans="2:34" ht="12.75">
      <c r="D9" s="112"/>
      <c r="E9" s="112"/>
      <c r="F9" s="112"/>
      <c r="G9" s="112"/>
      <c r="I9" s="55">
        <v>1</v>
      </c>
      <c r="J9" s="56">
        <f>Workfile!C8</f>
        <v>13430</v>
      </c>
      <c r="K9" s="57">
        <f>Workfile!D8</f>
        <v>-4.9783298705733614</v>
      </c>
      <c r="L9" s="57">
        <f>Workfile!E8</f>
        <v>2615</v>
      </c>
      <c r="M9" s="58">
        <f>Workfile!F8</f>
        <v>66</v>
      </c>
      <c r="N9" s="55">
        <v>1</v>
      </c>
      <c r="O9" s="56">
        <f>Workfile!C54</f>
        <v>-3198</v>
      </c>
      <c r="P9" s="57">
        <f>Workfile!D54</f>
        <v>-710.36526056649745</v>
      </c>
      <c r="Q9" s="57">
        <f>Workfile!E54</f>
        <v>-4604</v>
      </c>
      <c r="R9" s="58">
        <f>Workfile!F54</f>
        <v>13</v>
      </c>
      <c r="Z9" s="8"/>
      <c r="AF9"/>
      <c r="AG9" s="2"/>
    </row>
    <row r="10" spans="2:34" ht="12.75">
      <c r="I10" s="55">
        <v>1</v>
      </c>
      <c r="J10" s="56">
        <f>Workfile!C9</f>
        <v>13217</v>
      </c>
      <c r="K10" s="57">
        <f>Workfile!D9</f>
        <v>-11.557036648096982</v>
      </c>
      <c r="L10" s="57">
        <f>Workfile!E9</f>
        <v>2360</v>
      </c>
      <c r="M10" s="58">
        <f>Workfile!F9</f>
        <v>64</v>
      </c>
      <c r="N10" s="55">
        <v>1</v>
      </c>
      <c r="O10" s="56">
        <f>Workfile!C55</f>
        <v>-3285</v>
      </c>
      <c r="P10" s="57">
        <f>Workfile!D55</f>
        <v>-815.13421098893741</v>
      </c>
      <c r="Q10" s="57">
        <f>Workfile!E55</f>
        <v>-4769</v>
      </c>
      <c r="R10" s="58">
        <f>Workfile!F55</f>
        <v>11</v>
      </c>
      <c r="Z10" s="8"/>
      <c r="AF10"/>
      <c r="AG10" s="2"/>
    </row>
    <row r="11" spans="2:34" ht="12.75">
      <c r="I11" s="55">
        <v>1</v>
      </c>
      <c r="J11" s="56">
        <f>Workfile!C10</f>
        <v>10496</v>
      </c>
      <c r="K11" s="57">
        <f>Workfile!D10</f>
        <v>-12.41337869122799</v>
      </c>
      <c r="L11" s="57">
        <f>Workfile!E10</f>
        <v>2276</v>
      </c>
      <c r="M11" s="58">
        <f>Workfile!F10</f>
        <v>61</v>
      </c>
      <c r="N11" s="55">
        <v>1</v>
      </c>
      <c r="O11" s="56">
        <f>Workfile!C56</f>
        <v>-3594</v>
      </c>
      <c r="P11" s="57">
        <f>Workfile!D56</f>
        <v>-880.51678030029871</v>
      </c>
      <c r="Q11" s="57">
        <f>Workfile!E56</f>
        <v>-4920</v>
      </c>
      <c r="R11" s="58">
        <f>Workfile!F56</f>
        <v>9</v>
      </c>
      <c r="Z11" s="8"/>
      <c r="AF11"/>
      <c r="AG11" s="2"/>
    </row>
    <row r="12" spans="2:34" ht="12.75">
      <c r="I12" s="55">
        <v>1</v>
      </c>
      <c r="J12" s="56">
        <f>Workfile!C11</f>
        <v>10252</v>
      </c>
      <c r="K12" s="57">
        <f>Workfile!D11</f>
        <v>-17.053962029880495</v>
      </c>
      <c r="L12" s="57">
        <f>Workfile!E11</f>
        <v>1862</v>
      </c>
      <c r="M12" s="58">
        <f>Workfile!F11</f>
        <v>58</v>
      </c>
      <c r="N12" s="55">
        <v>1</v>
      </c>
      <c r="O12" s="56">
        <f>Workfile!C57</f>
        <v>-3783</v>
      </c>
      <c r="P12" s="57">
        <f>Workfile!D57</f>
        <v>-897.41901430384314</v>
      </c>
      <c r="Q12" s="57">
        <f>Workfile!E57</f>
        <v>-5067</v>
      </c>
      <c r="R12" s="58">
        <f>Workfile!F57</f>
        <v>8</v>
      </c>
      <c r="Z12" s="8"/>
      <c r="AF12"/>
      <c r="AG12" s="2"/>
    </row>
    <row r="13" spans="2:34" ht="12.75">
      <c r="I13" s="55">
        <v>1</v>
      </c>
      <c r="J13" s="56">
        <f>Workfile!C12</f>
        <v>9534</v>
      </c>
      <c r="K13" s="57">
        <f>Workfile!D12</f>
        <v>-17.592656075546984</v>
      </c>
      <c r="L13" s="57">
        <f>Workfile!E12</f>
        <v>1861</v>
      </c>
      <c r="M13" s="58">
        <f>Workfile!F12</f>
        <v>55</v>
      </c>
      <c r="N13" s="55">
        <v>1</v>
      </c>
      <c r="O13" s="56">
        <f>Workfile!C58</f>
        <v>-3794</v>
      </c>
      <c r="P13" s="57">
        <f>Workfile!D58</f>
        <v>-900.87482384430768</v>
      </c>
      <c r="Q13" s="57">
        <f>Workfile!E58</f>
        <v>-5137</v>
      </c>
      <c r="R13" s="58">
        <f>Workfile!F58</f>
        <v>7</v>
      </c>
      <c r="Z13" s="8"/>
      <c r="AF13"/>
      <c r="AG13" s="2"/>
    </row>
    <row r="14" spans="2:34" ht="12.75">
      <c r="C14" s="122" t="str">
        <f>"Table 2 - Summary statistics of daily MOS quantities ("&amp;Workfile!$D$1&amp;")"</f>
        <v>Table 2 - Summary statistics of daily MOS quantities (1 Dec 2010 to 28 Feb 2010)</v>
      </c>
      <c r="D14" s="122"/>
      <c r="E14" s="122"/>
      <c r="F14" s="122"/>
      <c r="G14" s="122"/>
      <c r="I14" s="55">
        <v>1</v>
      </c>
      <c r="J14" s="56">
        <f>Workfile!C13</f>
        <v>9277</v>
      </c>
      <c r="K14" s="57">
        <f>Workfile!D13</f>
        <v>-18.561442706602975</v>
      </c>
      <c r="L14" s="57">
        <f>Workfile!E13</f>
        <v>1483</v>
      </c>
      <c r="M14" s="58">
        <f>Workfile!F13</f>
        <v>51</v>
      </c>
      <c r="N14" s="55">
        <v>1</v>
      </c>
      <c r="O14" s="56">
        <f>Workfile!C59</f>
        <v>-3842</v>
      </c>
      <c r="P14" s="57">
        <f>Workfile!D59</f>
        <v>-909.95104873263335</v>
      </c>
      <c r="Q14" s="57">
        <f>Workfile!E59</f>
        <v>-5304</v>
      </c>
      <c r="R14" s="58">
        <f>Workfile!F59</f>
        <v>5</v>
      </c>
      <c r="Z14" s="8"/>
      <c r="AF14"/>
      <c r="AG14" s="2"/>
    </row>
    <row r="15" spans="2:34" ht="12.75" customHeight="1">
      <c r="C15" s="122"/>
      <c r="D15" s="122"/>
      <c r="E15" s="122"/>
      <c r="F15" s="122"/>
      <c r="G15" s="122"/>
      <c r="I15" s="55">
        <v>1</v>
      </c>
      <c r="J15" s="56">
        <f>Workfile!C14</f>
        <v>8583</v>
      </c>
      <c r="K15" s="57">
        <f>Workfile!D14</f>
        <v>-25.02188285216107</v>
      </c>
      <c r="L15" s="57">
        <f>Workfile!E14</f>
        <v>1383</v>
      </c>
      <c r="M15" s="58">
        <f>Workfile!F14</f>
        <v>48</v>
      </c>
      <c r="N15" s="55">
        <v>1</v>
      </c>
      <c r="O15" s="56">
        <f>Workfile!C60</f>
        <v>-4760</v>
      </c>
      <c r="P15" s="57">
        <f>Workfile!D60</f>
        <v>-958.28909657926124</v>
      </c>
      <c r="Q15" s="57">
        <f>Workfile!E60</f>
        <v>-5584</v>
      </c>
      <c r="R15" s="58">
        <f>Workfile!F60</f>
        <v>4</v>
      </c>
      <c r="Z15" s="20"/>
      <c r="AF15"/>
      <c r="AG15" s="2"/>
    </row>
    <row r="16" spans="2:34" ht="12.75">
      <c r="C16" s="4"/>
      <c r="D16" s="123" t="s">
        <v>20</v>
      </c>
      <c r="E16" s="124"/>
      <c r="F16" s="124"/>
      <c r="G16" s="125"/>
      <c r="I16" s="55">
        <v>1</v>
      </c>
      <c r="J16" s="56">
        <f>Workfile!C15</f>
        <v>7653</v>
      </c>
      <c r="K16" s="57">
        <f>Workfile!D15</f>
        <v>-36.04643860514625</v>
      </c>
      <c r="L16" s="57">
        <f>Workfile!E15</f>
        <v>1346</v>
      </c>
      <c r="M16" s="58">
        <f>Workfile!F15</f>
        <v>45</v>
      </c>
      <c r="N16" s="55">
        <v>1</v>
      </c>
      <c r="O16" s="56">
        <f>Workfile!C61</f>
        <v>-5076</v>
      </c>
      <c r="P16" s="57">
        <f>Workfile!D61</f>
        <v>-981.7115217839746</v>
      </c>
      <c r="Q16" s="57">
        <f>Workfile!E61</f>
        <v>-5733</v>
      </c>
      <c r="R16" s="58">
        <f>Workfile!F61</f>
        <v>4</v>
      </c>
      <c r="Z16" s="20"/>
      <c r="AF16"/>
      <c r="AG16" s="2"/>
    </row>
    <row r="17" spans="3:33" ht="24">
      <c r="C17" s="63"/>
      <c r="D17" s="84" t="s">
        <v>14</v>
      </c>
      <c r="E17" s="85" t="s">
        <v>12</v>
      </c>
      <c r="F17" s="85" t="s">
        <v>13</v>
      </c>
      <c r="G17" s="86" t="s">
        <v>15</v>
      </c>
      <c r="I17" s="55">
        <v>1</v>
      </c>
      <c r="J17" s="56">
        <f>Workfile!C16</f>
        <v>7558</v>
      </c>
      <c r="K17" s="57">
        <f>Workfile!D16</f>
        <v>-36.338751573886839</v>
      </c>
      <c r="L17" s="57">
        <f>Workfile!E16</f>
        <v>1318.9999999999964</v>
      </c>
      <c r="M17" s="58">
        <f>Workfile!F16</f>
        <v>45</v>
      </c>
      <c r="N17" s="55">
        <v>1</v>
      </c>
      <c r="O17" s="56">
        <f>Workfile!C62</f>
        <v>-5187</v>
      </c>
      <c r="P17" s="57">
        <f>Workfile!D62</f>
        <v>-1019.8873153998138</v>
      </c>
      <c r="Q17" s="57">
        <f>Workfile!E62</f>
        <v>-5994</v>
      </c>
      <c r="R17" s="58">
        <f>Workfile!F62</f>
        <v>4</v>
      </c>
      <c r="Z17" s="8"/>
      <c r="AF17"/>
      <c r="AG17" s="2"/>
    </row>
    <row r="18" spans="3:33" ht="12.75">
      <c r="C18" s="64" t="s">
        <v>2</v>
      </c>
      <c r="D18" s="56">
        <f>Workfile!I5</f>
        <v>22745</v>
      </c>
      <c r="E18" s="57">
        <f>Workfile!J5</f>
        <v>506.37568136696063</v>
      </c>
      <c r="F18" s="57">
        <f>Workfile!K5</f>
        <v>5674</v>
      </c>
      <c r="G18" s="58">
        <f>Workfile!L5</f>
        <v>87</v>
      </c>
      <c r="I18" s="55">
        <v>1</v>
      </c>
      <c r="J18" s="56">
        <f>Workfile!C17</f>
        <v>7079</v>
      </c>
      <c r="K18" s="57">
        <f>Workfile!D17</f>
        <v>-44.238281445243047</v>
      </c>
      <c r="L18" s="57">
        <f>Workfile!E17</f>
        <v>1167</v>
      </c>
      <c r="M18" s="58">
        <f>Workfile!F17</f>
        <v>44</v>
      </c>
      <c r="N18" s="55">
        <v>1</v>
      </c>
      <c r="O18" s="56">
        <f>Workfile!C63</f>
        <v>-5188</v>
      </c>
      <c r="P18" s="57">
        <f>Workfile!D63</f>
        <v>-1060.3464417426294</v>
      </c>
      <c r="Q18" s="57">
        <f>Workfile!E63</f>
        <v>-6081</v>
      </c>
      <c r="R18" s="58">
        <f>Workfile!F63</f>
        <v>4</v>
      </c>
      <c r="Z18" s="8"/>
      <c r="AF18"/>
      <c r="AG18" s="2"/>
    </row>
    <row r="19" spans="3:33" ht="12.75">
      <c r="C19" s="65">
        <v>0.95</v>
      </c>
      <c r="D19" s="56">
        <f>Workfile!I6</f>
        <v>13334.15</v>
      </c>
      <c r="E19" s="57">
        <f>Workfile!J6</f>
        <v>-7.9387479204590097</v>
      </c>
      <c r="F19" s="57">
        <f>Workfile!K6</f>
        <v>2500.2499999999991</v>
      </c>
      <c r="G19" s="58">
        <f>Workfile!L6</f>
        <v>65.099999999999994</v>
      </c>
      <c r="H19" s="4"/>
      <c r="I19" s="55">
        <v>1</v>
      </c>
      <c r="J19" s="56">
        <f>Workfile!C18</f>
        <v>6825</v>
      </c>
      <c r="K19" s="57">
        <f>Workfile!D18</f>
        <v>-44.460218735708622</v>
      </c>
      <c r="L19" s="57">
        <f>Workfile!E18</f>
        <v>1010</v>
      </c>
      <c r="M19" s="58">
        <f>Workfile!F18</f>
        <v>44</v>
      </c>
      <c r="N19" s="55">
        <v>1</v>
      </c>
      <c r="O19" s="56">
        <f>Workfile!C64</f>
        <v>-5381</v>
      </c>
      <c r="P19" s="57">
        <f>Workfile!D64</f>
        <v>-1092.2031056823325</v>
      </c>
      <c r="Q19" s="57">
        <f>Workfile!E64</f>
        <v>-6236</v>
      </c>
      <c r="R19" s="58">
        <f>Workfile!F64</f>
        <v>3</v>
      </c>
      <c r="S19" s="4"/>
      <c r="Z19" s="8"/>
      <c r="AF19"/>
      <c r="AG19" s="2"/>
    </row>
    <row r="20" spans="3:33" ht="12.75">
      <c r="C20" s="66">
        <v>0.75</v>
      </c>
      <c r="D20" s="113">
        <f>Workfile!I7</f>
        <v>4188.2275000000009</v>
      </c>
      <c r="E20" s="57">
        <f>Workfile!J7</f>
        <v>-180.31437123330034</v>
      </c>
      <c r="F20" s="57">
        <f>Workfile!K7</f>
        <v>-364.5</v>
      </c>
      <c r="G20" s="58">
        <f>Workfile!L7</f>
        <v>31.75</v>
      </c>
      <c r="H20" s="4"/>
      <c r="I20" s="55">
        <v>1</v>
      </c>
      <c r="J20" s="56">
        <f>Workfile!C19</f>
        <v>6610</v>
      </c>
      <c r="K20" s="57">
        <f>Workfile!D19</f>
        <v>-47.554345466662198</v>
      </c>
      <c r="L20" s="57">
        <f>Workfile!E19</f>
        <v>947</v>
      </c>
      <c r="M20" s="58">
        <f>Workfile!F19</f>
        <v>44</v>
      </c>
      <c r="N20" s="55">
        <v>1</v>
      </c>
      <c r="O20" s="56">
        <f>Workfile!C65</f>
        <v>-5433</v>
      </c>
      <c r="P20" s="57">
        <f>Workfile!D65</f>
        <v>-1124.6711877318303</v>
      </c>
      <c r="Q20" s="57">
        <f>Workfile!E65</f>
        <v>-6318</v>
      </c>
      <c r="R20" s="58">
        <f>Workfile!F65</f>
        <v>2</v>
      </c>
      <c r="S20" s="4"/>
      <c r="Z20" s="8"/>
      <c r="AF20"/>
      <c r="AG20" s="2"/>
    </row>
    <row r="21" spans="3:33" ht="12.75">
      <c r="C21" s="66">
        <v>0.5</v>
      </c>
      <c r="D21" s="56">
        <f>Workfile!I8</f>
        <v>-2529</v>
      </c>
      <c r="E21" s="57">
        <f>Workfile!J8</f>
        <v>-653.30741006536118</v>
      </c>
      <c r="F21" s="57">
        <f>Workfile!K8</f>
        <v>-3716.5</v>
      </c>
      <c r="G21" s="58">
        <f>Workfile!L8</f>
        <v>17.5</v>
      </c>
      <c r="H21" s="4"/>
      <c r="I21" s="55">
        <v>1</v>
      </c>
      <c r="J21" s="56">
        <f>Workfile!C20</f>
        <v>6604</v>
      </c>
      <c r="K21" s="57">
        <f>Workfile!D20</f>
        <v>-64.374204867446679</v>
      </c>
      <c r="L21" s="57">
        <f>Workfile!E20</f>
        <v>870</v>
      </c>
      <c r="M21" s="58">
        <f>Workfile!F20</f>
        <v>40</v>
      </c>
      <c r="N21" s="55">
        <v>1</v>
      </c>
      <c r="O21" s="56">
        <f>Workfile!C66</f>
        <v>-5912</v>
      </c>
      <c r="P21" s="57">
        <f>Workfile!D66</f>
        <v>-1136.4669387394679</v>
      </c>
      <c r="Q21" s="57">
        <f>Workfile!E66</f>
        <v>-6329</v>
      </c>
      <c r="R21" s="58">
        <f>Workfile!F66</f>
        <v>2</v>
      </c>
      <c r="S21" s="4"/>
      <c r="Z21" s="8"/>
      <c r="AF21"/>
      <c r="AG21" s="2"/>
    </row>
    <row r="22" spans="3:33" ht="12.75">
      <c r="C22" s="66">
        <v>0.25</v>
      </c>
      <c r="D22" s="56">
        <f>Workfile!I9</f>
        <v>-6953.25</v>
      </c>
      <c r="E22" s="57">
        <f>Workfile!J9</f>
        <v>-1279.3913755480316</v>
      </c>
      <c r="F22" s="57">
        <f>Workfile!K9</f>
        <v>-7143.2499999999945</v>
      </c>
      <c r="G22" s="58">
        <f>Workfile!L9</f>
        <v>1</v>
      </c>
      <c r="H22" s="4"/>
      <c r="I22" s="55">
        <v>1</v>
      </c>
      <c r="J22" s="56">
        <f>Workfile!C21</f>
        <v>5873</v>
      </c>
      <c r="K22" s="57">
        <f>Workfile!D21</f>
        <v>-74.807738225557841</v>
      </c>
      <c r="L22" s="57">
        <f>Workfile!E21</f>
        <v>144</v>
      </c>
      <c r="M22" s="58">
        <f>Workfile!F21</f>
        <v>38</v>
      </c>
      <c r="N22" s="55">
        <v>1</v>
      </c>
      <c r="O22" s="56">
        <f>Workfile!C67</f>
        <v>-6144</v>
      </c>
      <c r="P22" s="57">
        <f>Workfile!D67</f>
        <v>-1187.7472323149705</v>
      </c>
      <c r="Q22" s="57">
        <f>Workfile!E67</f>
        <v>-6425</v>
      </c>
      <c r="R22" s="58">
        <f>Workfile!F67</f>
        <v>2</v>
      </c>
      <c r="S22" s="4"/>
      <c r="Z22" s="8"/>
      <c r="AF22"/>
      <c r="AG22" s="2"/>
    </row>
    <row r="23" spans="3:33" ht="12.75">
      <c r="C23" s="65">
        <v>0.05</v>
      </c>
      <c r="D23" s="56">
        <f>Workfile!I10</f>
        <v>-14496.05</v>
      </c>
      <c r="E23" s="57">
        <f>Workfile!J10</f>
        <v>-4300.1666022790287</v>
      </c>
      <c r="F23" s="57">
        <f>Workfile!K10</f>
        <v>-12320.9</v>
      </c>
      <c r="G23" s="58">
        <f>Workfile!L10</f>
        <v>-771.7</v>
      </c>
      <c r="H23" s="4"/>
      <c r="I23" s="55">
        <v>1</v>
      </c>
      <c r="J23" s="56">
        <f>Workfile!C22</f>
        <v>5713</v>
      </c>
      <c r="K23" s="57">
        <f>Workfile!D22</f>
        <v>-74.946748228569049</v>
      </c>
      <c r="L23" s="57">
        <f>Workfile!E22</f>
        <v>75</v>
      </c>
      <c r="M23" s="58">
        <f>Workfile!F22</f>
        <v>35</v>
      </c>
      <c r="N23" s="55">
        <v>1</v>
      </c>
      <c r="O23" s="56">
        <f>Workfile!C68</f>
        <v>-6369</v>
      </c>
      <c r="P23" s="57">
        <f>Workfile!D68</f>
        <v>-1221.4536728436506</v>
      </c>
      <c r="Q23" s="57">
        <f>Workfile!E68</f>
        <v>-6692</v>
      </c>
      <c r="R23" s="58">
        <f>Workfile!F68</f>
        <v>2</v>
      </c>
      <c r="S23" s="4"/>
      <c r="T23" s="27"/>
      <c r="U23" s="4"/>
      <c r="V23" s="4"/>
      <c r="W23" s="4"/>
      <c r="X23" s="4"/>
      <c r="Z23" s="8"/>
      <c r="AA23" s="36"/>
      <c r="AB23" s="36"/>
      <c r="AC23" s="36"/>
      <c r="AD23" s="37"/>
      <c r="AF23"/>
      <c r="AG23" s="2"/>
    </row>
    <row r="24" spans="3:33" ht="12.75" customHeight="1">
      <c r="C24" s="67" t="s">
        <v>7</v>
      </c>
      <c r="D24" s="68">
        <f>Workfile!I11</f>
        <v>-21382</v>
      </c>
      <c r="E24" s="69">
        <f>Workfile!J11</f>
        <v>-8331.5390153247281</v>
      </c>
      <c r="F24" s="69">
        <f>Workfile!K11</f>
        <v>-15756</v>
      </c>
      <c r="G24" s="70">
        <f>Workfile!L11</f>
        <v>-5105</v>
      </c>
      <c r="H24" s="4"/>
      <c r="I24" s="55">
        <v>1</v>
      </c>
      <c r="J24" s="56">
        <f>Workfile!C23</f>
        <v>5568</v>
      </c>
      <c r="K24" s="57">
        <f>Workfile!D23</f>
        <v>-94.967224326857831</v>
      </c>
      <c r="L24" s="57">
        <f>Workfile!E23</f>
        <v>45</v>
      </c>
      <c r="M24" s="58">
        <f>Workfile!F23</f>
        <v>34</v>
      </c>
      <c r="N24" s="55">
        <v>1</v>
      </c>
      <c r="O24" s="56">
        <f>Workfile!C69</f>
        <v>-6851</v>
      </c>
      <c r="P24" s="57">
        <f>Workfile!D69</f>
        <v>-1243.1496654821967</v>
      </c>
      <c r="Q24" s="57">
        <f>Workfile!E69</f>
        <v>-6720</v>
      </c>
      <c r="R24" s="58">
        <f>Workfile!F69</f>
        <v>2</v>
      </c>
      <c r="S24" s="4"/>
      <c r="T24" s="122" t="str">
        <f>"Figure 2 - Distribution of daily MOS quantities ("&amp;Workfile!$D$1&amp;")"</f>
        <v>Figure 2 - Distribution of daily MOS quantities (1 Dec 2010 to 28 Feb 2010)</v>
      </c>
      <c r="U24" s="122"/>
      <c r="V24" s="122"/>
      <c r="W24" s="122"/>
      <c r="X24" s="122"/>
      <c r="Y24" s="122"/>
      <c r="Z24" s="122"/>
      <c r="AA24" s="36"/>
      <c r="AB24" s="36"/>
      <c r="AC24" s="36"/>
      <c r="AD24" s="37"/>
      <c r="AF24"/>
      <c r="AG24" s="2"/>
    </row>
    <row r="25" spans="3:33" ht="12.75">
      <c r="C25" s="71" t="s">
        <v>4</v>
      </c>
      <c r="D25" s="56">
        <f>Workfile!I12</f>
        <v>-1310.1807777777776</v>
      </c>
      <c r="E25" s="57">
        <f>Workfile!J12</f>
        <v>-1132.6378998482471</v>
      </c>
      <c r="F25" s="57">
        <f>Workfile!K12</f>
        <v>-3961.4555555555557</v>
      </c>
      <c r="G25" s="58">
        <f>Workfile!L12</f>
        <v>-128.78888888888889</v>
      </c>
      <c r="H25" s="4"/>
      <c r="I25" s="55">
        <v>1</v>
      </c>
      <c r="J25" s="56">
        <f>Workfile!C24</f>
        <v>5243</v>
      </c>
      <c r="K25" s="57">
        <f>Workfile!D24</f>
        <v>-131.84887750387134</v>
      </c>
      <c r="L25" s="57">
        <f>Workfile!E24</f>
        <v>-154</v>
      </c>
      <c r="M25" s="58">
        <f>Workfile!F24</f>
        <v>34</v>
      </c>
      <c r="N25" s="55">
        <v>1</v>
      </c>
      <c r="O25" s="56">
        <f>Workfile!C70</f>
        <v>-6948</v>
      </c>
      <c r="P25" s="57">
        <f>Workfile!D70</f>
        <v>-1249.6661192921893</v>
      </c>
      <c r="Q25" s="57">
        <f>Workfile!E70</f>
        <v>-7042</v>
      </c>
      <c r="R25" s="58">
        <f>Workfile!F70</f>
        <v>1</v>
      </c>
      <c r="S25" s="4"/>
      <c r="T25" s="4"/>
      <c r="U25" s="4"/>
      <c r="V25" s="4"/>
      <c r="W25" s="4"/>
      <c r="X25" s="4"/>
      <c r="Y25" s="8"/>
      <c r="Z25" s="8"/>
      <c r="AA25" s="36"/>
      <c r="AB25" s="36"/>
      <c r="AC25" s="36"/>
      <c r="AD25" s="37"/>
      <c r="AF25"/>
      <c r="AG25" s="2"/>
    </row>
    <row r="26" spans="3:33" ht="12.75">
      <c r="C26" s="71" t="s">
        <v>8</v>
      </c>
      <c r="D26" s="56">
        <f>Workfile!I13</f>
        <v>8604.2989521002146</v>
      </c>
      <c r="E26" s="57">
        <f>Workfile!J13</f>
        <v>1530.3220471789346</v>
      </c>
      <c r="F26" s="57">
        <f>Workfile!K13</f>
        <v>4491.0097164539065</v>
      </c>
      <c r="G26" s="58">
        <f>Workfile!L13</f>
        <v>676.90524280753255</v>
      </c>
      <c r="H26" s="4"/>
      <c r="I26" s="55">
        <v>1</v>
      </c>
      <c r="J26" s="56">
        <f>Workfile!C25</f>
        <v>4959</v>
      </c>
      <c r="K26" s="57">
        <f>Workfile!D25</f>
        <v>-170.82478363311384</v>
      </c>
      <c r="L26" s="57">
        <f>Workfile!E25</f>
        <v>-246</v>
      </c>
      <c r="M26" s="58">
        <f>Workfile!F25</f>
        <v>34</v>
      </c>
      <c r="N26" s="55">
        <v>1</v>
      </c>
      <c r="O26" s="56">
        <f>Workfile!C71</f>
        <v>-6955</v>
      </c>
      <c r="P26" s="57">
        <f>Workfile!D71</f>
        <v>-1289.2997942999791</v>
      </c>
      <c r="Q26" s="57">
        <f>Workfile!E71</f>
        <v>-7176.9999999999927</v>
      </c>
      <c r="R26" s="58">
        <f>Workfile!F71</f>
        <v>1</v>
      </c>
      <c r="S26" s="4"/>
      <c r="T26" s="4"/>
      <c r="U26" s="4"/>
      <c r="V26" s="4"/>
      <c r="W26" s="4"/>
      <c r="X26" s="4"/>
      <c r="Y26" s="8"/>
      <c r="Z26" s="8"/>
      <c r="AA26" s="36"/>
      <c r="AB26" s="36"/>
      <c r="AC26" s="36"/>
      <c r="AD26" s="37"/>
      <c r="AF26"/>
      <c r="AG26" s="2"/>
    </row>
    <row r="27" spans="3:33" ht="12.75">
      <c r="C27" s="72" t="s">
        <v>16</v>
      </c>
      <c r="D27" s="73">
        <f>Workfile!I14</f>
        <v>0.41111111111111109</v>
      </c>
      <c r="E27" s="74">
        <f>Workfile!J14</f>
        <v>4.4444444444444446E-2</v>
      </c>
      <c r="F27" s="74">
        <f>Workfile!K14</f>
        <v>0.22222222222222221</v>
      </c>
      <c r="G27" s="75">
        <f>Workfile!L14</f>
        <v>0.84444444444444444</v>
      </c>
      <c r="H27" s="4"/>
      <c r="I27" s="55">
        <v>1</v>
      </c>
      <c r="J27" s="56">
        <f>Workfile!C26</f>
        <v>4199</v>
      </c>
      <c r="K27" s="57">
        <f>Workfile!D26</f>
        <v>-174.25721112880274</v>
      </c>
      <c r="L27" s="57">
        <f>Workfile!E26</f>
        <v>-272</v>
      </c>
      <c r="M27" s="58">
        <f>Workfile!F26</f>
        <v>32</v>
      </c>
      <c r="N27" s="55">
        <v>1</v>
      </c>
      <c r="O27" s="56">
        <f>Workfile!C72</f>
        <v>-6985</v>
      </c>
      <c r="P27" s="57">
        <f>Workfile!D72</f>
        <v>-1356.1500567512703</v>
      </c>
      <c r="Q27" s="57">
        <f>Workfile!E72</f>
        <v>-7239</v>
      </c>
      <c r="R27" s="58">
        <f>Workfile!F72</f>
        <v>1</v>
      </c>
      <c r="S27" s="4"/>
      <c r="T27" s="4"/>
      <c r="U27" s="4"/>
      <c r="V27" s="4"/>
      <c r="W27" s="4"/>
      <c r="X27" s="4"/>
      <c r="Y27" s="8"/>
      <c r="Z27" s="8"/>
      <c r="AA27" s="36"/>
      <c r="AB27" s="36"/>
      <c r="AC27" s="36"/>
      <c r="AD27" s="37"/>
      <c r="AF27"/>
      <c r="AG27" s="2"/>
    </row>
    <row r="28" spans="3:33" ht="12.75">
      <c r="C28" s="76" t="s">
        <v>17</v>
      </c>
      <c r="D28" s="77">
        <f>Workfile!I15</f>
        <v>0.58888888888888891</v>
      </c>
      <c r="E28" s="78">
        <f>Workfile!J15</f>
        <v>0.9555555555555556</v>
      </c>
      <c r="F28" s="78">
        <f>Workfile!K15</f>
        <v>0.77777777777777779</v>
      </c>
      <c r="G28" s="79">
        <f>Workfile!L15</f>
        <v>0.15555555555555556</v>
      </c>
      <c r="H28" s="4"/>
      <c r="I28" s="55">
        <v>1</v>
      </c>
      <c r="J28" s="56">
        <f>Workfile!C27</f>
        <v>4155.9100000000035</v>
      </c>
      <c r="K28" s="57">
        <f>Workfile!D27</f>
        <v>-198.48585154679313</v>
      </c>
      <c r="L28" s="57">
        <f>Workfile!E27</f>
        <v>-642</v>
      </c>
      <c r="M28" s="58">
        <f>Workfile!F27</f>
        <v>31</v>
      </c>
      <c r="N28" s="55">
        <v>1</v>
      </c>
      <c r="O28" s="56">
        <f>Workfile!C73</f>
        <v>-7036</v>
      </c>
      <c r="P28" s="57">
        <f>Workfile!D73</f>
        <v>-1398.0909100523422</v>
      </c>
      <c r="Q28" s="57">
        <f>Workfile!E73</f>
        <v>-7260</v>
      </c>
      <c r="R28" s="58">
        <f>Workfile!F73</f>
        <v>0</v>
      </c>
      <c r="S28" s="4"/>
      <c r="T28" s="4"/>
      <c r="U28" s="4"/>
      <c r="V28" s="4"/>
      <c r="W28" s="4"/>
      <c r="X28" s="4"/>
      <c r="Y28" s="8"/>
      <c r="Z28" s="8"/>
      <c r="AA28" s="36"/>
      <c r="AB28" s="36"/>
      <c r="AC28" s="36"/>
      <c r="AD28" s="37"/>
      <c r="AF28"/>
      <c r="AG28" s="2"/>
    </row>
    <row r="29" spans="3:33" ht="12.75">
      <c r="H29" s="4"/>
      <c r="I29" s="55">
        <v>1</v>
      </c>
      <c r="J29" s="56">
        <f>Workfile!C28</f>
        <v>3564</v>
      </c>
      <c r="K29" s="57">
        <f>Workfile!D28</f>
        <v>-206.58806875465962</v>
      </c>
      <c r="L29" s="57">
        <f>Workfile!E28</f>
        <v>-762</v>
      </c>
      <c r="M29" s="58">
        <f>Workfile!F28</f>
        <v>31</v>
      </c>
      <c r="N29" s="55">
        <v>1</v>
      </c>
      <c r="O29" s="56">
        <f>Workfile!C74</f>
        <v>-7095</v>
      </c>
      <c r="P29" s="57">
        <f>Workfile!D74</f>
        <v>-1455.037650837563</v>
      </c>
      <c r="Q29" s="57">
        <f>Workfile!E74</f>
        <v>-7328</v>
      </c>
      <c r="R29" s="58">
        <f>Workfile!F74</f>
        <v>0</v>
      </c>
      <c r="S29" s="4"/>
      <c r="T29" s="4"/>
      <c r="U29" s="4"/>
      <c r="V29" s="4"/>
      <c r="W29" s="4"/>
      <c r="X29" s="4"/>
      <c r="Y29" s="8"/>
      <c r="Z29" s="8"/>
      <c r="AA29" s="36"/>
      <c r="AB29" s="36"/>
      <c r="AC29" s="36"/>
      <c r="AD29" s="37"/>
      <c r="AF29"/>
      <c r="AG29" s="2"/>
    </row>
    <row r="30" spans="3:33" ht="12.75">
      <c r="H30" s="4"/>
      <c r="I30" s="55">
        <v>1</v>
      </c>
      <c r="J30" s="56">
        <f>Workfile!C29</f>
        <v>3208</v>
      </c>
      <c r="K30" s="57">
        <f>Workfile!D29</f>
        <v>-207.97102298759273</v>
      </c>
      <c r="L30" s="57">
        <f>Workfile!E29</f>
        <v>-933</v>
      </c>
      <c r="M30" s="58">
        <f>Workfile!F29</f>
        <v>31</v>
      </c>
      <c r="N30" s="55">
        <v>1</v>
      </c>
      <c r="O30" s="56">
        <f>Workfile!C75</f>
        <v>-7312</v>
      </c>
      <c r="P30" s="57">
        <f>Workfile!D75</f>
        <v>-1491.7694276060793</v>
      </c>
      <c r="Q30" s="57">
        <f>Workfile!E75</f>
        <v>-7394</v>
      </c>
      <c r="R30" s="58">
        <f>Workfile!F75</f>
        <v>0</v>
      </c>
      <c r="S30" s="4"/>
      <c r="T30" s="4"/>
      <c r="U30" s="4"/>
      <c r="V30" s="4"/>
      <c r="W30" s="4"/>
      <c r="X30" s="4"/>
      <c r="Y30" s="8"/>
      <c r="Z30" s="8"/>
      <c r="AA30" s="36"/>
      <c r="AB30" s="36"/>
      <c r="AC30" s="36"/>
      <c r="AD30" s="37"/>
      <c r="AF30"/>
      <c r="AG30" s="2"/>
    </row>
    <row r="31" spans="3:33" ht="12.75">
      <c r="H31" s="4"/>
      <c r="I31" s="55">
        <v>1</v>
      </c>
      <c r="J31" s="56">
        <f>Workfile!C30</f>
        <v>3203</v>
      </c>
      <c r="K31" s="57">
        <f>Workfile!D30</f>
        <v>-248.99908497731667</v>
      </c>
      <c r="L31" s="57">
        <f>Workfile!E30</f>
        <v>-1169</v>
      </c>
      <c r="M31" s="58">
        <f>Workfile!F30</f>
        <v>31</v>
      </c>
      <c r="N31" s="55">
        <v>1</v>
      </c>
      <c r="O31" s="56">
        <f>Workfile!C76</f>
        <v>-8051</v>
      </c>
      <c r="P31" s="57">
        <f>Workfile!D76</f>
        <v>-1661.3247047132463</v>
      </c>
      <c r="Q31" s="57">
        <f>Workfile!E76</f>
        <v>-8011</v>
      </c>
      <c r="R31" s="58">
        <f>Workfile!F76</f>
        <v>0</v>
      </c>
      <c r="S31" s="4"/>
      <c r="T31" s="4"/>
      <c r="U31" s="4"/>
      <c r="V31" s="4"/>
      <c r="W31" s="4"/>
      <c r="X31" s="4"/>
      <c r="Y31" s="8"/>
      <c r="Z31" s="8"/>
      <c r="AA31" s="36"/>
      <c r="AB31" s="36"/>
      <c r="AC31" s="36"/>
      <c r="AD31" s="37"/>
      <c r="AF31"/>
      <c r="AG31" s="2"/>
    </row>
    <row r="32" spans="3:33" ht="12.75">
      <c r="H32" s="4"/>
      <c r="I32" s="55">
        <v>1</v>
      </c>
      <c r="J32" s="56">
        <f>Workfile!C31</f>
        <v>3104</v>
      </c>
      <c r="K32" s="57">
        <f>Workfile!D31</f>
        <v>-260.22065938783635</v>
      </c>
      <c r="L32" s="57">
        <f>Workfile!E31</f>
        <v>-1452</v>
      </c>
      <c r="M32" s="58">
        <f>Workfile!F31</f>
        <v>30</v>
      </c>
      <c r="N32" s="55">
        <v>1</v>
      </c>
      <c r="O32" s="56">
        <f>Workfile!C77</f>
        <v>-8758</v>
      </c>
      <c r="P32" s="57">
        <f>Workfile!D77</f>
        <v>-1936.4334714762663</v>
      </c>
      <c r="Q32" s="57">
        <f>Workfile!E77</f>
        <v>-8183</v>
      </c>
      <c r="R32" s="58">
        <f>Workfile!F77</f>
        <v>0</v>
      </c>
      <c r="S32" s="4"/>
      <c r="T32" s="4"/>
      <c r="U32" s="4"/>
      <c r="V32" s="4"/>
      <c r="W32" s="4"/>
      <c r="X32" s="4"/>
      <c r="Y32" s="8"/>
      <c r="Z32" s="8"/>
      <c r="AA32" s="36"/>
      <c r="AB32" s="36"/>
      <c r="AC32" s="36"/>
      <c r="AD32" s="37"/>
      <c r="AF32"/>
      <c r="AG32" s="2"/>
    </row>
    <row r="33" spans="3:33" ht="12.75">
      <c r="H33" s="4"/>
      <c r="I33" s="55">
        <v>1</v>
      </c>
      <c r="J33" s="56">
        <f>Workfile!C32</f>
        <v>2998</v>
      </c>
      <c r="K33" s="57">
        <f>Workfile!D32</f>
        <v>-278.00797314399097</v>
      </c>
      <c r="L33" s="57">
        <f>Workfile!E32</f>
        <v>-1488</v>
      </c>
      <c r="M33" s="58">
        <f>Workfile!F32</f>
        <v>30</v>
      </c>
      <c r="N33" s="55">
        <v>1</v>
      </c>
      <c r="O33" s="56">
        <f>Workfile!C78</f>
        <v>-9263</v>
      </c>
      <c r="P33" s="57">
        <f>Workfile!D78</f>
        <v>-2080.3496130596614</v>
      </c>
      <c r="Q33" s="57">
        <f>Workfile!E78</f>
        <v>-8272</v>
      </c>
      <c r="R33" s="58">
        <f>Workfile!F78</f>
        <v>0</v>
      </c>
      <c r="S33" s="4"/>
      <c r="T33" s="4"/>
      <c r="U33" s="4"/>
      <c r="V33" s="4"/>
      <c r="W33" s="4"/>
      <c r="X33" s="4"/>
      <c r="Y33" s="8"/>
      <c r="Z33" s="8"/>
      <c r="AA33" s="36"/>
      <c r="AB33" s="36"/>
      <c r="AC33" s="36"/>
      <c r="AD33" s="37"/>
      <c r="AF33"/>
      <c r="AG33" s="2"/>
    </row>
    <row r="34" spans="3:33" ht="12.75">
      <c r="H34" s="4"/>
      <c r="I34" s="55">
        <v>1</v>
      </c>
      <c r="J34" s="56">
        <f>Workfile!C33</f>
        <v>2188</v>
      </c>
      <c r="K34" s="57">
        <f>Workfile!D33</f>
        <v>-294.11016650908277</v>
      </c>
      <c r="L34" s="57">
        <f>Workfile!E33</f>
        <v>-1523</v>
      </c>
      <c r="M34" s="58">
        <f>Workfile!F33</f>
        <v>30</v>
      </c>
      <c r="N34" s="55">
        <v>1</v>
      </c>
      <c r="O34" s="56">
        <f>Workfile!C79</f>
        <v>-9377</v>
      </c>
      <c r="P34" s="57">
        <f>Workfile!D79</f>
        <v>-2357.3302815867937</v>
      </c>
      <c r="Q34" s="57">
        <f>Workfile!E79</f>
        <v>-8384</v>
      </c>
      <c r="R34" s="58">
        <f>Workfile!F79</f>
        <v>0</v>
      </c>
      <c r="S34" s="4"/>
      <c r="T34" s="4"/>
      <c r="U34" s="4"/>
      <c r="V34" s="4"/>
      <c r="W34" s="4"/>
      <c r="X34" s="4"/>
      <c r="Y34" s="8"/>
      <c r="Z34" s="8"/>
      <c r="AA34" s="36"/>
      <c r="AB34" s="36"/>
      <c r="AC34" s="36"/>
      <c r="AD34" s="37"/>
      <c r="AF34"/>
      <c r="AG34" s="2"/>
    </row>
    <row r="35" spans="3:33" ht="12.75">
      <c r="H35" s="4"/>
      <c r="I35" s="55">
        <v>1</v>
      </c>
      <c r="J35" s="56">
        <f>Workfile!C34</f>
        <v>2020</v>
      </c>
      <c r="K35" s="57">
        <f>Workfile!D34</f>
        <v>-335.69895349351282</v>
      </c>
      <c r="L35" s="57">
        <f>Workfile!E34</f>
        <v>-1735</v>
      </c>
      <c r="M35" s="58">
        <f>Workfile!F34</f>
        <v>30</v>
      </c>
      <c r="N35" s="55">
        <v>1</v>
      </c>
      <c r="O35" s="56">
        <f>Workfile!C80</f>
        <v>-9731</v>
      </c>
      <c r="P35" s="57">
        <f>Workfile!D80</f>
        <v>-2420.9999892431806</v>
      </c>
      <c r="Q35" s="57">
        <f>Workfile!E80</f>
        <v>-8563</v>
      </c>
      <c r="R35" s="58">
        <f>Workfile!F80</f>
        <v>-1</v>
      </c>
      <c r="S35" s="4"/>
      <c r="T35" s="4"/>
      <c r="U35" s="4"/>
      <c r="V35" s="4"/>
      <c r="W35" s="4"/>
      <c r="X35" s="4"/>
      <c r="Y35" s="8"/>
      <c r="Z35" s="8"/>
      <c r="AA35" s="36"/>
      <c r="AB35" s="36"/>
      <c r="AC35" s="36"/>
      <c r="AD35" s="37"/>
      <c r="AF35"/>
      <c r="AG35" s="2"/>
    </row>
    <row r="36" spans="3:33" ht="12.75">
      <c r="H36" s="14"/>
      <c r="I36" s="55">
        <v>1</v>
      </c>
      <c r="J36" s="56">
        <f>Workfile!C35</f>
        <v>1808</v>
      </c>
      <c r="K36" s="57">
        <f>Workfile!D35</f>
        <v>-336.46348602516809</v>
      </c>
      <c r="L36" s="57">
        <f>Workfile!E35</f>
        <v>-2022</v>
      </c>
      <c r="M36" s="58">
        <f>Workfile!F35</f>
        <v>30</v>
      </c>
      <c r="N36" s="55">
        <v>1</v>
      </c>
      <c r="O36" s="56">
        <f>Workfile!C81</f>
        <v>-10943</v>
      </c>
      <c r="P36" s="57">
        <f>Workfile!D81</f>
        <v>-2547.4849566068006</v>
      </c>
      <c r="Q36" s="57">
        <f>Workfile!E81</f>
        <v>-8795</v>
      </c>
      <c r="R36" s="58">
        <f>Workfile!F81</f>
        <v>-1</v>
      </c>
      <c r="S36" s="14"/>
      <c r="T36" s="14"/>
      <c r="U36" s="14"/>
      <c r="V36" s="14"/>
      <c r="W36" s="14"/>
      <c r="X36" s="14"/>
      <c r="Y36" s="8"/>
      <c r="Z36" s="8"/>
      <c r="AA36" s="36"/>
      <c r="AB36" s="36"/>
      <c r="AC36" s="36"/>
      <c r="AD36" s="37"/>
      <c r="AF36"/>
      <c r="AG36" s="2"/>
    </row>
    <row r="37" spans="3:33" ht="12.75">
      <c r="H37" s="14"/>
      <c r="I37" s="55">
        <v>1</v>
      </c>
      <c r="J37" s="56">
        <f>Workfile!C36</f>
        <v>1692</v>
      </c>
      <c r="K37" s="57">
        <f>Workfile!D36</f>
        <v>-376.03680573594465</v>
      </c>
      <c r="L37" s="57">
        <f>Workfile!E36</f>
        <v>-2224</v>
      </c>
      <c r="M37" s="58">
        <f>Workfile!F36</f>
        <v>29</v>
      </c>
      <c r="N37" s="55">
        <v>1</v>
      </c>
      <c r="O37" s="56">
        <f>Workfile!C82</f>
        <v>-11305</v>
      </c>
      <c r="P37" s="57">
        <f>Workfile!D82</f>
        <v>-2729.1333336157404</v>
      </c>
      <c r="Q37" s="57">
        <f>Workfile!E82</f>
        <v>-9054</v>
      </c>
      <c r="R37" s="58">
        <f>Workfile!F82</f>
        <v>-3</v>
      </c>
      <c r="S37" s="14"/>
      <c r="T37" s="14"/>
      <c r="U37" s="14"/>
      <c r="V37" s="14"/>
      <c r="W37" s="14"/>
      <c r="X37" s="14"/>
      <c r="Y37" s="8"/>
      <c r="Z37" s="8"/>
      <c r="AA37" s="36"/>
      <c r="AB37" s="36"/>
      <c r="AC37" s="36"/>
      <c r="AD37" s="37"/>
      <c r="AF37"/>
      <c r="AG37" s="2"/>
    </row>
    <row r="38" spans="3:33" ht="12.75">
      <c r="H38" s="8"/>
      <c r="I38" s="55">
        <v>1</v>
      </c>
      <c r="J38" s="56">
        <f>Workfile!C37</f>
        <v>1620</v>
      </c>
      <c r="K38" s="57">
        <f>Workfile!D37</f>
        <v>-378.59966856728715</v>
      </c>
      <c r="L38" s="57">
        <f>Workfile!E37</f>
        <v>-2323</v>
      </c>
      <c r="M38" s="58">
        <f>Workfile!F37</f>
        <v>29</v>
      </c>
      <c r="N38" s="55">
        <v>1</v>
      </c>
      <c r="O38" s="56">
        <f>Workfile!C83</f>
        <v>-11628</v>
      </c>
      <c r="P38" s="57">
        <f>Workfile!D83</f>
        <v>-2763.9994606095279</v>
      </c>
      <c r="Q38" s="57">
        <f>Workfile!E83</f>
        <v>-9093</v>
      </c>
      <c r="R38" s="58">
        <f>Workfile!F83</f>
        <v>-8</v>
      </c>
      <c r="S38" s="8"/>
      <c r="T38" s="8"/>
      <c r="U38" s="8"/>
      <c r="V38" s="8"/>
      <c r="W38" s="8"/>
      <c r="X38" s="8"/>
      <c r="Y38" s="8"/>
      <c r="Z38" s="8"/>
      <c r="AA38" s="36"/>
      <c r="AB38" s="36"/>
      <c r="AC38" s="36"/>
      <c r="AD38" s="37"/>
      <c r="AF38"/>
      <c r="AG38" s="2"/>
    </row>
    <row r="39" spans="3:33" ht="12.75">
      <c r="C39" s="8"/>
      <c r="D39" s="8"/>
      <c r="E39" s="8"/>
      <c r="F39" s="8"/>
      <c r="G39" s="8"/>
      <c r="H39" s="25"/>
      <c r="I39" s="55">
        <v>1</v>
      </c>
      <c r="J39" s="56">
        <f>Workfile!C38</f>
        <v>925</v>
      </c>
      <c r="K39" s="57">
        <f>Workfile!D38</f>
        <v>-394.43899587275519</v>
      </c>
      <c r="L39" s="57">
        <f>Workfile!E38</f>
        <v>-2343</v>
      </c>
      <c r="M39" s="58">
        <f>Workfile!F38</f>
        <v>29</v>
      </c>
      <c r="N39" s="55">
        <v>1</v>
      </c>
      <c r="O39" s="56">
        <f>Workfile!C84</f>
        <v>-11742</v>
      </c>
      <c r="P39" s="57">
        <f>Workfile!D84</f>
        <v>-3018.7913227989775</v>
      </c>
      <c r="Q39" s="57">
        <f>Workfile!E84</f>
        <v>-9229</v>
      </c>
      <c r="R39" s="58">
        <f>Workfile!F84</f>
        <v>-32</v>
      </c>
      <c r="S39" s="25"/>
      <c r="T39" s="25"/>
      <c r="U39" s="25"/>
      <c r="V39" s="25"/>
      <c r="W39" s="25"/>
      <c r="X39" s="25"/>
      <c r="Y39" s="8"/>
      <c r="Z39" s="8"/>
      <c r="AA39" s="36"/>
      <c r="AB39" s="36"/>
      <c r="AC39" s="36"/>
      <c r="AD39" s="37"/>
      <c r="AF39"/>
      <c r="AG39" s="2"/>
    </row>
    <row r="40" spans="3:33" ht="12.75">
      <c r="C40" s="8"/>
      <c r="D40" s="8"/>
      <c r="E40" s="8"/>
      <c r="F40" s="8"/>
      <c r="G40" s="8"/>
      <c r="H40" s="28"/>
      <c r="I40" s="55">
        <v>1</v>
      </c>
      <c r="J40" s="56">
        <f>Workfile!C39</f>
        <v>588</v>
      </c>
      <c r="K40" s="57">
        <f>Workfile!D39</f>
        <v>-401.49382437042368</v>
      </c>
      <c r="L40" s="57">
        <f>Workfile!E39</f>
        <v>-2632</v>
      </c>
      <c r="M40" s="58">
        <f>Workfile!F39</f>
        <v>28</v>
      </c>
      <c r="N40" s="55">
        <v>1</v>
      </c>
      <c r="O40" s="56">
        <f>Workfile!C85</f>
        <v>-11877</v>
      </c>
      <c r="P40" s="57">
        <f>Workfile!D85</f>
        <v>-3165.3885506409424</v>
      </c>
      <c r="Q40" s="57">
        <f>Workfile!E85</f>
        <v>-9441</v>
      </c>
      <c r="R40" s="58">
        <f>Workfile!F85</f>
        <v>-218</v>
      </c>
      <c r="S40" s="28"/>
      <c r="T40" s="28"/>
      <c r="U40" s="28"/>
      <c r="V40" s="28"/>
      <c r="W40" s="28"/>
      <c r="X40" s="28"/>
      <c r="Y40" s="8"/>
      <c r="Z40" s="8"/>
      <c r="AA40" s="36"/>
      <c r="AB40" s="36"/>
      <c r="AC40" s="36"/>
      <c r="AD40" s="37"/>
      <c r="AF40"/>
      <c r="AG40" s="2"/>
    </row>
    <row r="41" spans="3:33" ht="12.75">
      <c r="C41" s="24"/>
      <c r="D41" s="24"/>
      <c r="E41" s="24"/>
      <c r="F41" s="24"/>
      <c r="G41" s="24"/>
      <c r="H41" s="28"/>
      <c r="I41" s="55">
        <v>1</v>
      </c>
      <c r="J41" s="56">
        <f>Workfile!C40</f>
        <v>552</v>
      </c>
      <c r="K41" s="57">
        <f>Workfile!D40</f>
        <v>-405.73408299127186</v>
      </c>
      <c r="L41" s="57">
        <f>Workfile!E40</f>
        <v>-2892</v>
      </c>
      <c r="M41" s="58">
        <f>Workfile!F40</f>
        <v>28</v>
      </c>
      <c r="N41" s="55">
        <v>1</v>
      </c>
      <c r="O41" s="56">
        <f>Workfile!C86</f>
        <v>-12005</v>
      </c>
      <c r="P41" s="57">
        <f>Workfile!D86</f>
        <v>-3301.2107688996184</v>
      </c>
      <c r="Q41" s="57">
        <f>Workfile!E86</f>
        <v>-9635</v>
      </c>
      <c r="R41" s="58">
        <f>Workfile!F86</f>
        <v>-220</v>
      </c>
      <c r="S41" s="28"/>
      <c r="T41" s="28"/>
      <c r="U41" s="28"/>
      <c r="V41" s="28"/>
      <c r="W41" s="28"/>
      <c r="X41" s="28"/>
      <c r="Y41" s="8"/>
      <c r="Z41" s="8"/>
      <c r="AA41" s="36"/>
      <c r="AB41" s="36"/>
      <c r="AC41" s="36"/>
      <c r="AD41" s="37"/>
      <c r="AF41"/>
      <c r="AG41" s="2"/>
    </row>
    <row r="42" spans="3:33" ht="12.75">
      <c r="C42" s="24"/>
      <c r="D42" s="24"/>
      <c r="E42" s="24"/>
      <c r="F42" s="24"/>
      <c r="G42" s="24"/>
      <c r="H42" s="28"/>
      <c r="I42" s="55">
        <v>1</v>
      </c>
      <c r="J42" s="56">
        <f>Workfile!C41</f>
        <v>-424</v>
      </c>
      <c r="K42" s="57">
        <f>Workfile!D41</f>
        <v>-455.36030242282141</v>
      </c>
      <c r="L42" s="57">
        <f>Workfile!E41</f>
        <v>-3064</v>
      </c>
      <c r="M42" s="58">
        <f>Workfile!F41</f>
        <v>25</v>
      </c>
      <c r="N42" s="55">
        <v>1</v>
      </c>
      <c r="O42" s="56">
        <f>Workfile!C87</f>
        <v>-14155.089999999997</v>
      </c>
      <c r="P42" s="57">
        <f>Workfile!D87</f>
        <v>-3475.714820006935</v>
      </c>
      <c r="Q42" s="57">
        <f>Workfile!E87</f>
        <v>-9873</v>
      </c>
      <c r="R42" s="58">
        <f>Workfile!F87</f>
        <v>-258</v>
      </c>
      <c r="S42" s="28"/>
      <c r="T42" s="28"/>
      <c r="U42" s="28"/>
      <c r="V42" s="28"/>
      <c r="W42" s="28"/>
      <c r="X42" s="28"/>
      <c r="Y42" s="8"/>
      <c r="Z42" s="8"/>
      <c r="AA42" s="36"/>
      <c r="AB42" s="36"/>
      <c r="AC42" s="36"/>
      <c r="AD42" s="37"/>
      <c r="AF42"/>
      <c r="AG42" s="2"/>
    </row>
    <row r="43" spans="3:33" ht="12.75">
      <c r="C43" s="24"/>
      <c r="D43" s="24"/>
      <c r="E43" s="24"/>
      <c r="F43" s="24"/>
      <c r="G43" s="24"/>
      <c r="H43" s="28"/>
      <c r="I43" s="55">
        <v>1</v>
      </c>
      <c r="J43" s="56">
        <f>Workfile!C42</f>
        <v>-932</v>
      </c>
      <c r="K43" s="57">
        <f>Workfile!D42</f>
        <v>-467.19643966476724</v>
      </c>
      <c r="L43" s="57">
        <f>Workfile!E42</f>
        <v>-3076</v>
      </c>
      <c r="M43" s="58">
        <f>Workfile!F42</f>
        <v>25</v>
      </c>
      <c r="N43" s="55">
        <v>1</v>
      </c>
      <c r="O43" s="56">
        <f>Workfile!C88</f>
        <v>-14490</v>
      </c>
      <c r="P43" s="57">
        <f>Workfile!D88</f>
        <v>-4277.1510700846411</v>
      </c>
      <c r="Q43" s="57">
        <f>Workfile!E88</f>
        <v>-11860</v>
      </c>
      <c r="R43" s="58">
        <f>Workfile!F88</f>
        <v>-731</v>
      </c>
      <c r="S43" s="28"/>
      <c r="T43" s="28"/>
      <c r="U43" s="28"/>
      <c r="V43" s="28"/>
      <c r="W43" s="28"/>
      <c r="X43" s="28"/>
      <c r="Y43" s="8"/>
      <c r="Z43" s="8"/>
      <c r="AA43" s="36"/>
      <c r="AB43" s="36"/>
      <c r="AC43" s="36"/>
      <c r="AD43" s="37"/>
      <c r="AF43"/>
      <c r="AG43" s="2"/>
    </row>
    <row r="44" spans="3:33" ht="12.75">
      <c r="C44" s="24"/>
      <c r="D44" s="24"/>
      <c r="E44" s="24"/>
      <c r="F44" s="24"/>
      <c r="G44" s="24"/>
      <c r="H44" s="28"/>
      <c r="I44" s="55">
        <v>1</v>
      </c>
      <c r="J44" s="56">
        <f>Workfile!C43</f>
        <v>-982</v>
      </c>
      <c r="K44" s="57">
        <f>Workfile!D43</f>
        <v>-505.57961497528595</v>
      </c>
      <c r="L44" s="57">
        <f>Workfile!E43</f>
        <v>-3085</v>
      </c>
      <c r="M44" s="58">
        <f>Workfile!F43</f>
        <v>25</v>
      </c>
      <c r="N44" s="55">
        <v>1</v>
      </c>
      <c r="O44" s="56">
        <f>Workfile!C89</f>
        <v>-14501</v>
      </c>
      <c r="P44" s="57">
        <f>Workfile!D89</f>
        <v>-4318.9974922562542</v>
      </c>
      <c r="Q44" s="57">
        <f>Workfile!E89</f>
        <v>-12698</v>
      </c>
      <c r="R44" s="58">
        <f>Workfile!F89</f>
        <v>-805</v>
      </c>
      <c r="S44" s="28"/>
      <c r="T44" s="28"/>
      <c r="U44" s="28"/>
      <c r="V44" s="28"/>
      <c r="W44" s="28"/>
      <c r="X44" s="28"/>
      <c r="Y44" s="8"/>
      <c r="Z44" s="8"/>
      <c r="AA44" s="36"/>
      <c r="AB44" s="36"/>
      <c r="AC44" s="36"/>
      <c r="AD44" s="37"/>
      <c r="AF44"/>
      <c r="AG44" s="2"/>
    </row>
    <row r="45" spans="3:33" ht="12.75">
      <c r="H45" s="28"/>
      <c r="I45" s="55">
        <v>1</v>
      </c>
      <c r="J45" s="56">
        <f>Workfile!C44</f>
        <v>-1151.0899999999965</v>
      </c>
      <c r="K45" s="57">
        <f>Workfile!D44</f>
        <v>-552.44578865438234</v>
      </c>
      <c r="L45" s="57">
        <f>Workfile!E44</f>
        <v>-3101</v>
      </c>
      <c r="M45" s="58">
        <f>Workfile!F44</f>
        <v>23</v>
      </c>
      <c r="N45" s="55">
        <v>1</v>
      </c>
      <c r="O45" s="56">
        <f>Workfile!C90</f>
        <v>-14967</v>
      </c>
      <c r="P45" s="57">
        <f>Workfile!D90</f>
        <v>-4453.9166861080303</v>
      </c>
      <c r="Q45" s="57">
        <f>Workfile!E90</f>
        <v>-12981</v>
      </c>
      <c r="R45" s="58">
        <f>Workfile!F90</f>
        <v>-1263</v>
      </c>
      <c r="S45" s="28"/>
      <c r="T45" s="28"/>
      <c r="U45" s="28"/>
      <c r="V45" s="28"/>
      <c r="W45" s="28"/>
      <c r="X45" s="28"/>
      <c r="Y45" s="8"/>
      <c r="Z45" s="8"/>
      <c r="AA45" s="36"/>
      <c r="AB45" s="36"/>
      <c r="AC45" s="36"/>
      <c r="AD45" s="37"/>
      <c r="AF45"/>
      <c r="AG45" s="2"/>
    </row>
    <row r="46" spans="3:33" ht="12.75">
      <c r="H46" s="28"/>
      <c r="I46" s="55">
        <v>1</v>
      </c>
      <c r="J46" s="56">
        <f>Workfile!C45</f>
        <v>-1592</v>
      </c>
      <c r="K46" s="57">
        <f>Workfile!D45</f>
        <v>-559.00726268888684</v>
      </c>
      <c r="L46" s="57">
        <f>Workfile!E45</f>
        <v>-3434</v>
      </c>
      <c r="M46" s="58">
        <f>Workfile!F45</f>
        <v>23</v>
      </c>
      <c r="N46" s="55">
        <v>1</v>
      </c>
      <c r="O46" s="56">
        <f>Workfile!C91</f>
        <v>-15636</v>
      </c>
      <c r="P46" s="57">
        <f>Workfile!D91</f>
        <v>-5496.4174977419752</v>
      </c>
      <c r="Q46" s="57">
        <f>Workfile!E91</f>
        <v>-13286</v>
      </c>
      <c r="R46" s="58">
        <f>Workfile!F91</f>
        <v>-1632</v>
      </c>
      <c r="S46" s="28"/>
      <c r="T46" s="28"/>
      <c r="U46" s="28"/>
      <c r="V46" s="28"/>
      <c r="W46" s="28"/>
      <c r="X46" s="28"/>
      <c r="Y46" s="8"/>
      <c r="Z46" s="8"/>
      <c r="AA46" s="36"/>
      <c r="AB46" s="36"/>
      <c r="AC46" s="36"/>
      <c r="AD46" s="37"/>
      <c r="AF46"/>
      <c r="AG46" s="2"/>
    </row>
    <row r="47" spans="3:33" ht="12.75">
      <c r="H47" s="28"/>
      <c r="I47" s="55">
        <v>1</v>
      </c>
      <c r="J47" s="56">
        <f>Workfile!C46</f>
        <v>-2132</v>
      </c>
      <c r="K47" s="57">
        <f>Workfile!D46</f>
        <v>-587.8518244556617</v>
      </c>
      <c r="L47" s="57">
        <f>Workfile!E46</f>
        <v>-3437</v>
      </c>
      <c r="M47" s="58">
        <f>Workfile!F46</f>
        <v>20</v>
      </c>
      <c r="N47" s="55">
        <v>1</v>
      </c>
      <c r="O47" s="56">
        <f>Workfile!C92</f>
        <v>-18335</v>
      </c>
      <c r="P47" s="57">
        <f>Workfile!D92</f>
        <v>-6858.5618287520483</v>
      </c>
      <c r="Q47" s="57">
        <f>Workfile!E92</f>
        <v>-13463</v>
      </c>
      <c r="R47" s="58">
        <f>Workfile!F92</f>
        <v>-3244</v>
      </c>
      <c r="S47" s="28"/>
      <c r="T47" s="28"/>
      <c r="U47" s="28"/>
      <c r="V47" s="28"/>
      <c r="W47" s="28"/>
      <c r="X47" s="28"/>
      <c r="Y47" s="8"/>
      <c r="Z47" s="8"/>
      <c r="AA47" s="36"/>
      <c r="AB47" s="36"/>
      <c r="AC47" s="36"/>
      <c r="AD47" s="37"/>
      <c r="AF47"/>
      <c r="AG47" s="2"/>
    </row>
    <row r="48" spans="3:33" ht="12.75">
      <c r="H48" s="28"/>
      <c r="I48" s="55">
        <v>1</v>
      </c>
      <c r="J48" s="56">
        <f>Workfile!C47</f>
        <v>-2197</v>
      </c>
      <c r="K48" s="57">
        <f>Workfile!D47</f>
        <v>-593.95556309762469</v>
      </c>
      <c r="L48" s="57">
        <f>Workfile!E47</f>
        <v>-3619</v>
      </c>
      <c r="M48" s="58">
        <f>Workfile!F47</f>
        <v>19</v>
      </c>
      <c r="N48" s="55">
        <v>1</v>
      </c>
      <c r="O48" s="56">
        <f>Workfile!C93</f>
        <v>-21382</v>
      </c>
      <c r="P48" s="57">
        <f>Workfile!D93</f>
        <v>-8331.5390153247281</v>
      </c>
      <c r="Q48" s="57">
        <f>Workfile!E93</f>
        <v>-15756</v>
      </c>
      <c r="R48" s="58">
        <f>Workfile!F93</f>
        <v>-5105</v>
      </c>
      <c r="S48" s="28"/>
      <c r="T48" s="28"/>
      <c r="U48" s="28"/>
      <c r="V48" s="28"/>
      <c r="W48" s="28"/>
      <c r="X48" s="28"/>
      <c r="Y48" s="8"/>
      <c r="Z48" s="8"/>
      <c r="AA48" s="36"/>
      <c r="AB48" s="36"/>
      <c r="AC48" s="36"/>
      <c r="AD48" s="37"/>
      <c r="AF48"/>
      <c r="AG48" s="2"/>
    </row>
    <row r="49" spans="8:33" ht="12.75">
      <c r="H49" s="28"/>
      <c r="I49" s="55">
        <v>1</v>
      </c>
      <c r="J49" s="56">
        <f>Workfile!C48</f>
        <v>-2417</v>
      </c>
      <c r="K49" s="57">
        <f>Workfile!D48</f>
        <v>-644.66846484670532</v>
      </c>
      <c r="L49" s="57">
        <f>Workfile!E48</f>
        <v>-3642</v>
      </c>
      <c r="M49" s="58">
        <f>Workfile!F48</f>
        <v>18</v>
      </c>
      <c r="N49" s="55">
        <v>1</v>
      </c>
      <c r="O49" s="56"/>
      <c r="P49" s="57"/>
      <c r="Q49" s="57"/>
      <c r="R49" s="58"/>
      <c r="S49" s="28"/>
      <c r="T49" s="28"/>
      <c r="U49" s="28"/>
      <c r="V49" s="28"/>
      <c r="W49" s="28"/>
      <c r="X49" s="28"/>
      <c r="Y49" s="8"/>
      <c r="Z49" s="8"/>
      <c r="AA49" s="36"/>
      <c r="AB49" s="36"/>
      <c r="AC49" s="36"/>
      <c r="AD49" s="37"/>
      <c r="AF49"/>
      <c r="AG49" s="2"/>
    </row>
    <row r="50" spans="8:33" ht="12.75">
      <c r="H50" s="28"/>
      <c r="I50" s="61">
        <v>1</v>
      </c>
      <c r="J50" s="59">
        <f>Workfile!C49</f>
        <v>-2641</v>
      </c>
      <c r="K50" s="60">
        <f>Workfile!D49</f>
        <v>-661.94635528401705</v>
      </c>
      <c r="L50" s="60">
        <f>Workfile!E49</f>
        <v>-3791</v>
      </c>
      <c r="M50" s="62">
        <f>Workfile!F49</f>
        <v>17</v>
      </c>
      <c r="N50" s="61"/>
      <c r="O50" s="59"/>
      <c r="P50" s="60"/>
      <c r="Q50" s="60"/>
      <c r="R50" s="62"/>
      <c r="S50" s="28"/>
      <c r="T50" s="28"/>
      <c r="U50" s="28"/>
      <c r="V50" s="28"/>
      <c r="W50" s="28"/>
      <c r="X50" s="28"/>
      <c r="Y50" s="8"/>
      <c r="Z50" s="8"/>
      <c r="AA50" s="36"/>
      <c r="AB50" s="36"/>
      <c r="AC50" s="36"/>
      <c r="AD50" s="37"/>
      <c r="AF50"/>
      <c r="AG50" s="2"/>
    </row>
    <row r="51" spans="8:33" ht="12.75">
      <c r="H51" s="28"/>
      <c r="I51" s="54"/>
      <c r="J51" s="53"/>
      <c r="K51" s="53"/>
      <c r="L51" s="53"/>
      <c r="M51" s="53"/>
      <c r="S51" s="28"/>
      <c r="T51" s="28"/>
      <c r="U51" s="28"/>
      <c r="V51" s="28"/>
      <c r="W51" s="28"/>
      <c r="X51" s="28"/>
      <c r="Y51" s="8"/>
      <c r="Z51" s="8"/>
      <c r="AA51" s="36"/>
      <c r="AB51" s="36"/>
      <c r="AC51" s="36"/>
      <c r="AD51" s="37"/>
      <c r="AF51"/>
      <c r="AG51" s="2"/>
    </row>
    <row r="52" spans="8:33" ht="12.75">
      <c r="H52" s="29"/>
      <c r="I52" s="24"/>
      <c r="J52" s="24"/>
      <c r="K52" s="24"/>
      <c r="L52" s="24"/>
      <c r="M52" s="24"/>
      <c r="N52" s="46"/>
      <c r="O52" s="46"/>
      <c r="P52" s="46"/>
      <c r="Q52" s="46"/>
      <c r="R52" s="46"/>
      <c r="S52" s="29"/>
      <c r="T52" s="28"/>
      <c r="U52" s="28"/>
      <c r="V52" s="28"/>
      <c r="W52" s="28"/>
      <c r="X52" s="28"/>
      <c r="Y52" s="8"/>
      <c r="Z52" s="8"/>
      <c r="AA52" s="36"/>
      <c r="AB52" s="36"/>
      <c r="AC52" s="36"/>
      <c r="AD52" s="37"/>
      <c r="AF52"/>
      <c r="AG52" s="2"/>
    </row>
    <row r="53" spans="8:33" ht="12.75">
      <c r="H53" s="29"/>
      <c r="N53" s="46"/>
      <c r="O53" s="46"/>
      <c r="P53" s="46"/>
      <c r="Q53" s="46"/>
      <c r="R53" s="46"/>
      <c r="S53" s="29"/>
      <c r="T53" s="28"/>
      <c r="U53" s="28"/>
      <c r="V53" s="28"/>
      <c r="W53" s="28"/>
      <c r="X53" s="28"/>
      <c r="Y53" s="8"/>
      <c r="Z53" s="8"/>
      <c r="AA53" s="36"/>
      <c r="AB53" s="36"/>
      <c r="AC53" s="36"/>
      <c r="AD53" s="37"/>
      <c r="AF53"/>
      <c r="AG53" s="2"/>
    </row>
    <row r="54" spans="8:33" ht="12.75">
      <c r="H54" s="29"/>
      <c r="N54" s="46"/>
      <c r="O54" s="46"/>
      <c r="P54" s="46"/>
      <c r="Q54" s="46"/>
      <c r="R54" s="46"/>
      <c r="S54" s="29"/>
      <c r="T54" s="29"/>
      <c r="U54" s="29"/>
      <c r="V54" s="29"/>
      <c r="W54" s="29"/>
      <c r="X54" s="29"/>
      <c r="Y54" s="8"/>
      <c r="Z54" s="8"/>
      <c r="AA54" s="36"/>
      <c r="AB54" s="36"/>
      <c r="AC54" s="36"/>
      <c r="AD54" s="37"/>
      <c r="AF54"/>
      <c r="AG54" s="2"/>
    </row>
    <row r="55" spans="8:33" ht="12.75">
      <c r="H55" s="29"/>
      <c r="N55" s="46"/>
      <c r="O55" s="46"/>
      <c r="P55" s="46"/>
      <c r="Q55" s="46"/>
      <c r="R55" s="46"/>
      <c r="S55" s="29"/>
      <c r="T55" s="29"/>
      <c r="U55" s="29"/>
      <c r="V55" s="29"/>
      <c r="W55" s="29"/>
      <c r="X55" s="29"/>
      <c r="Y55" s="8"/>
      <c r="Z55" s="8"/>
      <c r="AA55" s="36"/>
      <c r="AB55" s="36"/>
      <c r="AC55" s="36"/>
      <c r="AD55" s="37"/>
      <c r="AF55"/>
      <c r="AG55" s="2"/>
    </row>
    <row r="56" spans="8:33" ht="12.75">
      <c r="H56" s="28"/>
      <c r="N56" s="46"/>
      <c r="O56" s="46"/>
      <c r="P56" s="46"/>
      <c r="Q56" s="46"/>
      <c r="R56" s="46"/>
      <c r="S56" s="28"/>
      <c r="T56" s="28"/>
      <c r="U56" s="28"/>
      <c r="V56" s="28"/>
      <c r="W56" s="28"/>
      <c r="X56" s="28"/>
      <c r="Y56" s="8"/>
      <c r="Z56" s="8"/>
      <c r="AA56" s="36"/>
      <c r="AB56" s="36"/>
      <c r="AC56" s="36"/>
      <c r="AD56" s="37"/>
      <c r="AF56"/>
      <c r="AG56" s="2"/>
    </row>
    <row r="57" spans="8:33" ht="12.75">
      <c r="H57" s="28"/>
      <c r="N57" s="46"/>
      <c r="O57" s="46"/>
      <c r="P57" s="46"/>
      <c r="Q57" s="46"/>
      <c r="R57" s="46"/>
      <c r="S57" s="28"/>
      <c r="T57" s="28"/>
      <c r="U57" s="28"/>
      <c r="V57" s="28"/>
      <c r="W57" s="28"/>
      <c r="X57" s="28"/>
      <c r="Y57" s="8"/>
      <c r="Z57" s="8"/>
      <c r="AA57" s="36"/>
      <c r="AB57" s="36"/>
      <c r="AC57" s="36"/>
      <c r="AD57" s="37"/>
      <c r="AF57"/>
      <c r="AG57" s="2"/>
    </row>
    <row r="58" spans="8:33" ht="12.75">
      <c r="H58" s="28"/>
      <c r="N58" s="46"/>
      <c r="O58" s="46"/>
      <c r="P58" s="46"/>
      <c r="Q58" s="46"/>
      <c r="R58" s="46"/>
      <c r="S58" s="28"/>
      <c r="T58" s="28"/>
      <c r="U58" s="28"/>
      <c r="V58" s="28"/>
      <c r="W58" s="28"/>
      <c r="X58" s="28"/>
      <c r="Y58" s="8"/>
      <c r="Z58" s="8"/>
      <c r="AA58" s="36"/>
      <c r="AB58" s="36"/>
      <c r="AC58" s="36"/>
      <c r="AD58" s="37"/>
      <c r="AF58"/>
      <c r="AG58" s="2"/>
    </row>
    <row r="59" spans="8:33" ht="12.75">
      <c r="H59" s="30"/>
      <c r="N59" s="46"/>
      <c r="O59" s="46"/>
      <c r="P59" s="46"/>
      <c r="Q59" s="46"/>
      <c r="R59" s="46"/>
      <c r="S59" s="30"/>
      <c r="T59" s="30"/>
      <c r="U59" s="30"/>
      <c r="V59" s="30"/>
      <c r="W59" s="30"/>
      <c r="X59" s="30"/>
      <c r="Y59" s="8"/>
      <c r="Z59" s="8"/>
      <c r="AA59" s="36"/>
      <c r="AB59" s="36"/>
      <c r="AC59" s="36"/>
      <c r="AD59" s="37"/>
      <c r="AF59"/>
      <c r="AG59" s="2"/>
    </row>
    <row r="60" spans="8:33" ht="12.75">
      <c r="N60" s="46"/>
      <c r="O60" s="46"/>
      <c r="P60" s="46"/>
      <c r="Q60" s="46"/>
      <c r="R60" s="46"/>
      <c r="Y60" s="8"/>
      <c r="Z60" s="8"/>
      <c r="AA60" s="36"/>
      <c r="AB60" s="36"/>
      <c r="AC60" s="36"/>
      <c r="AD60" s="37"/>
      <c r="AF60"/>
      <c r="AG60" s="2"/>
    </row>
    <row r="61" spans="8:33" ht="12.75">
      <c r="N61" s="46"/>
      <c r="O61" s="46"/>
      <c r="P61" s="46"/>
      <c r="Q61" s="46"/>
      <c r="R61" s="46"/>
      <c r="Y61" s="8"/>
      <c r="Z61" s="8"/>
      <c r="AA61" s="36"/>
      <c r="AB61" s="36"/>
      <c r="AC61" s="36"/>
      <c r="AD61" s="37"/>
      <c r="AF61"/>
      <c r="AG61" s="2"/>
    </row>
    <row r="62" spans="8:33" ht="12.75">
      <c r="N62" s="46"/>
      <c r="O62" s="46"/>
      <c r="P62" s="46"/>
      <c r="Q62" s="46"/>
      <c r="R62" s="46"/>
      <c r="Y62" s="8"/>
      <c r="Z62" s="8"/>
      <c r="AA62" s="36"/>
      <c r="AB62" s="36"/>
      <c r="AC62" s="36"/>
      <c r="AD62" s="37"/>
      <c r="AF62"/>
      <c r="AG62" s="2"/>
    </row>
    <row r="63" spans="8:33" ht="12.75">
      <c r="N63" s="46"/>
      <c r="O63" s="46"/>
      <c r="P63" s="46"/>
      <c r="Q63" s="46"/>
      <c r="R63" s="46"/>
      <c r="Y63" s="8"/>
      <c r="Z63" s="8"/>
      <c r="AA63" s="36"/>
      <c r="AB63" s="36"/>
      <c r="AC63" s="36"/>
      <c r="AD63" s="37"/>
      <c r="AF63"/>
      <c r="AG63" s="2"/>
    </row>
    <row r="64" spans="8:33" ht="12.75">
      <c r="N64" s="46"/>
      <c r="O64" s="46"/>
      <c r="P64" s="46"/>
      <c r="Q64" s="46"/>
      <c r="R64" s="46"/>
      <c r="Y64" s="8"/>
      <c r="Z64" s="8"/>
      <c r="AA64" s="36"/>
      <c r="AB64" s="36"/>
      <c r="AC64" s="36"/>
      <c r="AD64" s="37"/>
      <c r="AF64"/>
      <c r="AG64" s="2"/>
    </row>
    <row r="65" spans="14:33" ht="12.75">
      <c r="N65" s="46"/>
      <c r="O65" s="46"/>
      <c r="P65" s="46"/>
      <c r="Q65" s="46"/>
      <c r="R65" s="46"/>
      <c r="Y65" s="8"/>
      <c r="Z65" s="8"/>
      <c r="AA65" s="36"/>
      <c r="AB65" s="36"/>
      <c r="AC65" s="36"/>
      <c r="AD65" s="37"/>
      <c r="AF65"/>
      <c r="AG65" s="2"/>
    </row>
    <row r="66" spans="14:33" ht="12.75">
      <c r="N66" s="46"/>
      <c r="O66" s="46"/>
      <c r="P66" s="46"/>
      <c r="Q66" s="46"/>
      <c r="R66" s="46"/>
      <c r="Y66" s="8"/>
      <c r="Z66" s="8"/>
      <c r="AA66" s="36"/>
      <c r="AB66" s="36"/>
      <c r="AC66" s="36"/>
      <c r="AD66" s="37"/>
      <c r="AF66"/>
      <c r="AG66" s="2"/>
    </row>
    <row r="67" spans="14:33" ht="12.75">
      <c r="N67" s="46"/>
      <c r="O67" s="46"/>
      <c r="P67" s="46"/>
      <c r="Q67" s="46"/>
      <c r="R67" s="46"/>
      <c r="Y67" s="8"/>
      <c r="Z67" s="8"/>
      <c r="AA67" s="36"/>
      <c r="AB67" s="36"/>
      <c r="AC67" s="36"/>
      <c r="AD67" s="37"/>
      <c r="AF67"/>
      <c r="AG67" s="2"/>
    </row>
    <row r="68" spans="14:33" ht="12.75">
      <c r="N68" s="46"/>
      <c r="O68" s="46"/>
      <c r="P68" s="46"/>
      <c r="Q68" s="46"/>
      <c r="R68" s="46"/>
      <c r="Y68" s="8"/>
      <c r="Z68" s="8"/>
      <c r="AA68" s="36"/>
      <c r="AB68" s="36"/>
      <c r="AC68" s="36"/>
      <c r="AD68" s="37"/>
      <c r="AF68"/>
      <c r="AG68" s="2"/>
    </row>
    <row r="69" spans="14:33" ht="12.75">
      <c r="N69" s="46"/>
      <c r="O69" s="46"/>
      <c r="P69" s="46"/>
      <c r="Q69" s="46"/>
      <c r="R69" s="46"/>
      <c r="Y69" s="8"/>
      <c r="Z69" s="8"/>
      <c r="AA69" s="36"/>
      <c r="AB69" s="36"/>
      <c r="AC69" s="36"/>
      <c r="AD69" s="37"/>
      <c r="AF69"/>
      <c r="AG69" s="2"/>
    </row>
    <row r="70" spans="14:33" ht="12.75">
      <c r="N70" s="46"/>
      <c r="O70" s="46"/>
      <c r="P70" s="46"/>
      <c r="Q70" s="46"/>
      <c r="R70" s="46"/>
      <c r="Y70" s="8"/>
      <c r="Z70" s="8"/>
      <c r="AA70" s="36"/>
      <c r="AB70" s="36"/>
      <c r="AC70" s="36"/>
      <c r="AD70" s="37"/>
      <c r="AF70"/>
      <c r="AG70" s="2"/>
    </row>
    <row r="71" spans="14:33" ht="12.75">
      <c r="N71" s="46"/>
      <c r="O71" s="46"/>
      <c r="P71" s="46"/>
      <c r="Q71" s="46"/>
      <c r="R71" s="46"/>
      <c r="Y71" s="8"/>
      <c r="Z71" s="8"/>
      <c r="AA71" s="36"/>
      <c r="AB71" s="36"/>
      <c r="AC71" s="36"/>
      <c r="AD71" s="37"/>
      <c r="AF71"/>
      <c r="AG71" s="2"/>
    </row>
    <row r="72" spans="14:33" ht="12.75">
      <c r="N72" s="46"/>
      <c r="O72" s="46"/>
      <c r="P72" s="46"/>
      <c r="Q72" s="46"/>
      <c r="R72" s="46"/>
      <c r="Y72" s="8"/>
      <c r="Z72" s="8"/>
      <c r="AA72" s="36"/>
      <c r="AB72" s="36"/>
      <c r="AC72" s="36"/>
      <c r="AD72" s="37"/>
      <c r="AF72"/>
      <c r="AG72" s="2"/>
    </row>
    <row r="73" spans="14:33" ht="12.75">
      <c r="N73" s="46"/>
      <c r="O73" s="46"/>
      <c r="P73" s="46"/>
      <c r="Q73" s="46"/>
      <c r="R73" s="46"/>
      <c r="Y73" s="8"/>
      <c r="Z73" s="8"/>
      <c r="AA73" s="36"/>
      <c r="AB73" s="36"/>
      <c r="AC73" s="36"/>
      <c r="AD73" s="37"/>
      <c r="AF73"/>
      <c r="AG73" s="2"/>
    </row>
    <row r="74" spans="14:33" ht="12.75">
      <c r="N74" s="46"/>
      <c r="O74" s="46"/>
      <c r="P74" s="46"/>
      <c r="Q74" s="46"/>
      <c r="R74" s="46"/>
      <c r="Y74" s="8"/>
      <c r="Z74" s="8"/>
      <c r="AA74" s="36"/>
      <c r="AB74" s="36"/>
      <c r="AC74" s="36"/>
      <c r="AD74" s="37"/>
      <c r="AF74"/>
      <c r="AG74" s="2"/>
    </row>
    <row r="75" spans="14:33" ht="12.75">
      <c r="N75" s="46"/>
      <c r="O75" s="46"/>
      <c r="P75" s="46"/>
      <c r="Q75" s="46"/>
      <c r="R75" s="46"/>
      <c r="Y75" s="8"/>
      <c r="Z75" s="8"/>
      <c r="AA75" s="36"/>
      <c r="AB75" s="36"/>
      <c r="AC75" s="36"/>
      <c r="AD75" s="37"/>
      <c r="AF75"/>
      <c r="AG75" s="2"/>
    </row>
    <row r="76" spans="14:33" ht="12.75">
      <c r="N76" s="46"/>
      <c r="O76" s="46"/>
      <c r="P76" s="46"/>
      <c r="Q76" s="46"/>
      <c r="R76" s="46"/>
      <c r="Y76" s="8"/>
      <c r="Z76" s="8"/>
      <c r="AA76" s="36"/>
      <c r="AB76" s="36"/>
      <c r="AC76" s="36"/>
      <c r="AD76" s="37"/>
      <c r="AF76"/>
      <c r="AG76" s="2"/>
    </row>
    <row r="77" spans="14:33" ht="12.75">
      <c r="N77" s="46"/>
      <c r="O77" s="46"/>
      <c r="P77" s="46"/>
      <c r="Q77" s="46"/>
      <c r="R77" s="46"/>
      <c r="Y77" s="8"/>
      <c r="Z77" s="8"/>
      <c r="AA77" s="36"/>
      <c r="AB77" s="36"/>
      <c r="AC77" s="36"/>
      <c r="AD77" s="37"/>
      <c r="AF77"/>
      <c r="AG77" s="2"/>
    </row>
    <row r="78" spans="14:33" ht="12.75">
      <c r="N78" s="46"/>
      <c r="O78" s="46"/>
      <c r="P78" s="46"/>
      <c r="Q78" s="46"/>
      <c r="R78" s="46"/>
      <c r="Y78" s="8"/>
      <c r="Z78" s="8"/>
      <c r="AA78" s="36"/>
      <c r="AB78" s="36"/>
      <c r="AC78" s="36"/>
      <c r="AD78" s="37"/>
      <c r="AF78"/>
      <c r="AG78" s="2"/>
    </row>
    <row r="79" spans="14:33" ht="12.75">
      <c r="N79" s="46"/>
      <c r="O79" s="46"/>
      <c r="P79" s="46"/>
      <c r="Q79" s="46"/>
      <c r="R79" s="46"/>
      <c r="Y79" s="8"/>
      <c r="Z79" s="8"/>
      <c r="AA79" s="36"/>
      <c r="AB79" s="36"/>
      <c r="AC79" s="36"/>
      <c r="AD79" s="37"/>
      <c r="AF79"/>
      <c r="AG79" s="2"/>
    </row>
    <row r="80" spans="14:33" ht="12.75">
      <c r="N80" s="46"/>
      <c r="O80" s="46"/>
      <c r="P80" s="46"/>
      <c r="Q80" s="46"/>
      <c r="R80" s="46"/>
      <c r="Y80" s="8"/>
      <c r="Z80" s="8"/>
      <c r="AA80" s="36"/>
      <c r="AB80" s="36"/>
      <c r="AC80" s="36"/>
      <c r="AD80" s="37"/>
      <c r="AF80"/>
      <c r="AG80" s="2"/>
    </row>
    <row r="81" spans="8:33" ht="12.75">
      <c r="N81" s="46"/>
      <c r="O81" s="46"/>
      <c r="P81" s="46"/>
      <c r="Q81" s="46"/>
      <c r="R81" s="46"/>
      <c r="Y81" s="8"/>
      <c r="Z81" s="8"/>
      <c r="AA81" s="36"/>
      <c r="AB81" s="36"/>
      <c r="AC81" s="36"/>
      <c r="AD81" s="37"/>
      <c r="AF81"/>
      <c r="AG81" s="2"/>
    </row>
    <row r="82" spans="8:33" ht="12.75">
      <c r="N82" s="46"/>
      <c r="O82" s="46"/>
      <c r="P82" s="46"/>
      <c r="Q82" s="46"/>
      <c r="R82" s="46"/>
      <c r="Y82" s="8"/>
      <c r="Z82" s="8"/>
      <c r="AA82" s="36"/>
      <c r="AB82" s="36"/>
      <c r="AC82" s="36"/>
      <c r="AD82" s="37"/>
      <c r="AF82"/>
      <c r="AG82" s="2"/>
    </row>
    <row r="83" spans="8:33" ht="12.75">
      <c r="N83" s="46"/>
      <c r="O83" s="46"/>
      <c r="P83" s="46"/>
      <c r="Q83" s="46"/>
      <c r="R83" s="46"/>
      <c r="Y83" s="8"/>
      <c r="Z83" s="8"/>
      <c r="AA83" s="36"/>
      <c r="AB83" s="36"/>
      <c r="AC83" s="36"/>
      <c r="AD83" s="37"/>
      <c r="AF83"/>
      <c r="AG83" s="2"/>
    </row>
    <row r="84" spans="8:33" ht="12.75">
      <c r="N84" s="46"/>
      <c r="O84" s="46"/>
      <c r="P84" s="46"/>
      <c r="Q84" s="46"/>
      <c r="R84" s="46"/>
      <c r="Y84" s="8"/>
      <c r="Z84" s="8"/>
      <c r="AA84" s="36"/>
      <c r="AB84" s="36"/>
      <c r="AC84" s="36"/>
      <c r="AD84" s="37"/>
      <c r="AF84"/>
      <c r="AG84" s="2"/>
    </row>
    <row r="85" spans="8:33" ht="12.75">
      <c r="N85" s="46"/>
      <c r="O85" s="46"/>
      <c r="P85" s="46"/>
      <c r="Q85" s="46"/>
      <c r="R85" s="46"/>
      <c r="Y85" s="8"/>
      <c r="Z85" s="8"/>
      <c r="AA85" s="36"/>
      <c r="AB85" s="36"/>
      <c r="AC85" s="36"/>
      <c r="AD85" s="37"/>
      <c r="AF85"/>
      <c r="AG85" s="2"/>
    </row>
    <row r="86" spans="8:33" ht="12.75">
      <c r="N86" s="46"/>
      <c r="O86" s="46"/>
      <c r="P86" s="46"/>
      <c r="Q86" s="46"/>
      <c r="R86" s="46"/>
      <c r="Y86" s="8"/>
      <c r="Z86" s="8"/>
      <c r="AA86" s="36"/>
      <c r="AB86" s="36"/>
      <c r="AC86" s="36"/>
      <c r="AD86" s="37"/>
      <c r="AF86"/>
      <c r="AG86" s="2"/>
    </row>
    <row r="87" spans="8:33" ht="12.75">
      <c r="N87" s="46"/>
      <c r="O87" s="46"/>
      <c r="P87" s="46"/>
      <c r="Q87" s="46"/>
      <c r="R87" s="46"/>
      <c r="Y87" s="8"/>
      <c r="Z87" s="8"/>
      <c r="AA87" s="36"/>
      <c r="AB87" s="36"/>
      <c r="AC87" s="36"/>
      <c r="AD87" s="37"/>
      <c r="AF87"/>
      <c r="AG87" s="2"/>
    </row>
    <row r="88" spans="8:33" ht="12.75">
      <c r="N88" s="46"/>
      <c r="O88" s="46"/>
      <c r="P88" s="46"/>
      <c r="Q88" s="46"/>
      <c r="R88" s="46"/>
      <c r="Y88" s="8"/>
      <c r="Z88" s="8"/>
      <c r="AA88" s="36"/>
      <c r="AB88" s="36"/>
      <c r="AC88" s="36"/>
      <c r="AD88" s="37"/>
      <c r="AF88"/>
      <c r="AG88" s="2"/>
    </row>
    <row r="89" spans="8:33" ht="12.75">
      <c r="N89" s="46"/>
      <c r="O89" s="46"/>
      <c r="P89" s="46"/>
      <c r="Q89" s="46"/>
      <c r="R89" s="46"/>
      <c r="Y89" s="8"/>
      <c r="Z89" s="8"/>
      <c r="AA89" s="36"/>
      <c r="AB89" s="36"/>
      <c r="AC89" s="36"/>
      <c r="AD89" s="37"/>
      <c r="AF89"/>
      <c r="AG89" s="2"/>
    </row>
    <row r="90" spans="8:33" ht="12.75">
      <c r="N90" s="46"/>
      <c r="O90" s="46"/>
      <c r="P90" s="46"/>
      <c r="Q90" s="46"/>
      <c r="R90" s="46"/>
      <c r="Y90" s="8"/>
      <c r="Z90" s="8"/>
      <c r="AA90" s="36"/>
      <c r="AB90" s="36"/>
      <c r="AC90" s="36"/>
      <c r="AD90" s="37"/>
      <c r="AF90"/>
      <c r="AG90" s="2"/>
    </row>
    <row r="91" spans="8:33" ht="12.75">
      <c r="N91" s="46"/>
      <c r="O91" s="46"/>
      <c r="P91" s="46"/>
      <c r="Q91" s="46"/>
      <c r="R91" s="46"/>
      <c r="Y91" s="8"/>
      <c r="Z91" s="8"/>
      <c r="AA91" s="36"/>
      <c r="AB91" s="36"/>
      <c r="AC91" s="36"/>
      <c r="AD91" s="37"/>
      <c r="AF91"/>
      <c r="AG91" s="2"/>
    </row>
    <row r="92" spans="8:33" ht="12.75">
      <c r="N92" s="46"/>
      <c r="O92" s="46"/>
      <c r="P92" s="46"/>
      <c r="Q92" s="46"/>
      <c r="R92" s="46"/>
      <c r="Y92" s="8"/>
      <c r="Z92" s="8"/>
      <c r="AA92" s="36"/>
      <c r="AB92" s="36"/>
      <c r="AC92" s="36"/>
      <c r="AD92" s="37"/>
      <c r="AF92"/>
      <c r="AG92" s="2"/>
    </row>
    <row r="93" spans="8:33" ht="12.75">
      <c r="H93" s="8"/>
      <c r="N93" s="46"/>
      <c r="O93" s="46"/>
      <c r="P93" s="46"/>
      <c r="Q93" s="46"/>
      <c r="R93" s="46"/>
      <c r="S93" s="8"/>
      <c r="T93" s="8"/>
      <c r="U93" s="8"/>
      <c r="V93" s="8"/>
      <c r="W93" s="8"/>
      <c r="X93" s="8"/>
      <c r="Y93" s="8"/>
      <c r="Z93" s="8"/>
      <c r="AA93" s="36"/>
      <c r="AB93" s="36"/>
      <c r="AC93" s="36"/>
      <c r="AD93" s="37"/>
      <c r="AF93"/>
      <c r="AG93" s="2"/>
    </row>
    <row r="94" spans="8:33" ht="12.75">
      <c r="H94" s="8"/>
      <c r="N94" s="46"/>
      <c r="O94" s="46"/>
      <c r="P94" s="46"/>
      <c r="Q94" s="46"/>
      <c r="R94" s="46"/>
      <c r="S94" s="8"/>
      <c r="T94" s="8"/>
      <c r="U94" s="8"/>
      <c r="V94" s="8"/>
      <c r="W94" s="8"/>
      <c r="X94" s="8"/>
      <c r="Y94" s="8"/>
      <c r="Z94" s="8"/>
      <c r="AA94" s="36"/>
      <c r="AB94" s="36"/>
      <c r="AC94" s="36"/>
      <c r="AD94" s="37"/>
      <c r="AF94"/>
      <c r="AG94" s="2"/>
    </row>
    <row r="95" spans="8:33">
      <c r="H95" s="24"/>
      <c r="N95" s="46"/>
      <c r="O95" s="46"/>
      <c r="P95" s="46"/>
      <c r="Q95" s="46"/>
      <c r="R95" s="46"/>
      <c r="S95" s="24"/>
      <c r="T95" s="24"/>
      <c r="U95" s="24"/>
      <c r="V95" s="24"/>
      <c r="W95" s="24"/>
      <c r="X95" s="24"/>
      <c r="Y95" s="8"/>
      <c r="Z95" s="8"/>
      <c r="AA95" s="36"/>
      <c r="AB95" s="36"/>
      <c r="AC95" s="36"/>
      <c r="AD95" s="37"/>
    </row>
    <row r="96" spans="8:33">
      <c r="H96" s="24"/>
      <c r="N96" s="46"/>
      <c r="O96" s="46"/>
      <c r="P96" s="46"/>
      <c r="Q96" s="46"/>
      <c r="R96" s="46"/>
      <c r="S96" s="24"/>
      <c r="T96" s="24"/>
      <c r="U96" s="24"/>
      <c r="V96" s="24"/>
      <c r="W96" s="24"/>
      <c r="X96" s="24"/>
      <c r="Y96" s="24"/>
      <c r="Z96" s="24"/>
    </row>
  </sheetData>
  <mergeCells count="6">
    <mergeCell ref="I3:R3"/>
    <mergeCell ref="T24:Z24"/>
    <mergeCell ref="D16:G16"/>
    <mergeCell ref="D3:G3"/>
    <mergeCell ref="T3:Y3"/>
    <mergeCell ref="C14:G15"/>
  </mergeCells>
  <phoneticPr fontId="2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67" orientation="landscape" r:id="rId1"/>
  <headerFooter alignWithMargins="0">
    <oddFooter>&amp;F&amp;RPage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Workfile</vt:lpstr>
      <vt:lpstr>Published MOS estimates</vt:lpstr>
    </vt:vector>
  </TitlesOfParts>
  <Company>VENCorp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Supporting data for MOS estimates for the period 1 Dec 2010 to 28 Feb 2011</dc:title>
  <dc:creator>Gas System Operations</dc:creator>
  <cp:keywords>VEN314458</cp:keywords>
  <cp:lastModifiedBy> </cp:lastModifiedBy>
  <cp:lastPrinted>2010-01-18T07:10:20Z</cp:lastPrinted>
  <dcterms:created xsi:type="dcterms:W3CDTF">2010-01-06T00:04:41Z</dcterms:created>
  <dcterms:modified xsi:type="dcterms:W3CDTF">2010-10-04T22:32:22Z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